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8665" windowHeight="12915"/>
  </bookViews>
  <sheets>
    <sheet name="РИД" sheetId="1" r:id="rId1"/>
  </sheets>
  <definedNames>
    <definedName name="_xlnm.Print_Titles" localSheetId="0">РИД!$9:$9</definedName>
  </definedNames>
  <calcPr calcId="125725" refMode="R1C1"/>
</workbook>
</file>

<file path=xl/calcChain.xml><?xml version="1.0" encoding="utf-8"?>
<calcChain xmlns="http://schemas.openxmlformats.org/spreadsheetml/2006/main">
  <c r="N66" i="1"/>
  <c r="M66"/>
  <c r="L66"/>
  <c r="N10" l="1"/>
  <c r="M10"/>
  <c r="L10"/>
  <c r="N117"/>
  <c r="M117"/>
  <c r="L117"/>
  <c r="L135"/>
  <c r="N128"/>
  <c r="M128"/>
  <c r="L128"/>
  <c r="N86"/>
  <c r="M86"/>
  <c r="L86"/>
  <c r="L73"/>
  <c r="M73"/>
  <c r="N73"/>
  <c r="N115" l="1"/>
  <c r="M115"/>
  <c r="L115"/>
  <c r="N135" l="1"/>
  <c r="M135"/>
  <c r="N75"/>
  <c r="M75"/>
  <c r="L75"/>
  <c r="N72" l="1"/>
  <c r="N71" s="1"/>
  <c r="M72"/>
  <c r="M71" s="1"/>
  <c r="L72"/>
  <c r="L71" s="1"/>
  <c r="L53"/>
  <c r="N37"/>
  <c r="M37"/>
  <c r="L37"/>
  <c r="N61" l="1"/>
  <c r="M61"/>
  <c r="L61"/>
  <c r="N53"/>
  <c r="M53"/>
  <c r="N48"/>
  <c r="M48"/>
  <c r="L48"/>
  <c r="N33"/>
  <c r="M33"/>
  <c r="L33"/>
  <c r="N30"/>
  <c r="N28" s="1"/>
  <c r="M30"/>
  <c r="M28" s="1"/>
  <c r="L30"/>
  <c r="L28" s="1"/>
  <c r="N24"/>
  <c r="N23" s="1"/>
  <c r="M24"/>
  <c r="M23" s="1"/>
  <c r="L24"/>
  <c r="L23" s="1"/>
  <c r="N18"/>
  <c r="M18"/>
  <c r="L18"/>
  <c r="N12"/>
  <c r="N11" s="1"/>
  <c r="M12"/>
  <c r="M11" s="1"/>
  <c r="L12"/>
  <c r="L11" s="1"/>
  <c r="L138" l="1"/>
  <c r="M138"/>
  <c r="N138"/>
</calcChain>
</file>

<file path=xl/sharedStrings.xml><?xml version="1.0" encoding="utf-8"?>
<sst xmlns="http://schemas.openxmlformats.org/spreadsheetml/2006/main" count="1258" uniqueCount="280">
  <si>
    <t xml:space="preserve">Наименование финансового органа    </t>
  </si>
  <si>
    <t>ФИНАНСОВОЕ УПРАВЛЕНИЕ АДМИНИСТРАЦИИ ГОРОДСКОГО ОКРУГА ЭЛЕКТРОСТАЛЬ МОСКОВСКОЙ ОБЛАСТИ</t>
  </si>
  <si>
    <t>Наименование бюджета</t>
  </si>
  <si>
    <t>бюджет городского округа Электросталь</t>
  </si>
  <si>
    <t>Единица измерения</t>
  </si>
  <si>
    <t>рубли</t>
  </si>
  <si>
    <t>№ п/п</t>
  </si>
  <si>
    <t>Код классификации доходов бюджетов</t>
  </si>
  <si>
    <t>Наименование кодов классификации доходов бюджетов</t>
  </si>
  <si>
    <t>Главный администратор доходов бюджета</t>
  </si>
  <si>
    <t>Показатели прогноза доходов бюджета</t>
  </si>
  <si>
    <t>Код вида доходов бюджетов</t>
  </si>
  <si>
    <t>Код подвида доходов бюджетов</t>
  </si>
  <si>
    <t>на очередной финансовый год</t>
  </si>
  <si>
    <t>на первый год планового периода</t>
  </si>
  <si>
    <t>на второй год планового периода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</si>
  <si>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</si>
  <si>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</si>
  <si>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</si>
  <si>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</si>
  <si>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</si>
  <si>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</si>
  <si>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</si>
  <si>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код</t>
  </si>
  <si>
    <t>наименование</t>
  </si>
  <si>
    <t>1</t>
  </si>
  <si>
    <t>00</t>
  </si>
  <si>
    <t>000</t>
  </si>
  <si>
    <t>0000</t>
  </si>
  <si>
    <t>НАЛОГОВЫЕ И НЕНАЛОГОВЫЕ ДОХОДЫ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</si>
  <si>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</si>
  <si>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</si>
  <si>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</si>
  <si>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</si>
  <si>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</si>
  <si>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</si>
  <si>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</si>
  <si>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</si>
  <si>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</si>
  <si>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</si>
  <si>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ФНС РОССИИ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</si>
  <si>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</si>
  <si>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</si>
  <si>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</si>
  <si>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</si>
  <si>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</si>
  <si>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</si>
  <si>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</si>
  <si>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</si>
  <si>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</t>
  </si>
  <si>
    <t>КАЗНАЧЕЙСТВО РОССИИ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</si>
  <si>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</si>
  <si>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</si>
  <si>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</si>
  <si>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</si>
  <si>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</si>
  <si>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</si>
  <si>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</si>
  <si>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</si>
  <si>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</si>
  <si>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011</t>
  </si>
  <si>
    <t>Налог, взимаемый с налогоплательщиков, выбравших в качестве объекта налогообложения доходы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</si>
  <si>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</si>
  <si>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</si>
  <si>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04</t>
  </si>
  <si>
    <t>Налог, взимаемый в связи с применением патентной системы налогообложения, зачисляемый в бюджеты городских округов</t>
  </si>
  <si>
    <t>06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</si>
  <si>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</si>
  <si>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</si>
  <si>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</si>
  <si>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</si>
  <si>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</si>
  <si>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</si>
  <si>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>Земельный налог с физических лиц, обладающих земельным участком, расположенным в границах городских округов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</si>
  <si>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</si>
  <si>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</si>
  <si>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</si>
  <si>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07</t>
  </si>
  <si>
    <t>150</t>
  </si>
  <si>
    <t>1000</t>
  </si>
  <si>
    <t>Государственная пошлина за выдачу разрешения на установку рекламной конструкции</t>
  </si>
  <si>
    <t>001</t>
  </si>
  <si>
    <t>АДМИНИСТРАЦИЯ ГОРОДСКОГО ОКРУГА</t>
  </si>
  <si>
    <t>173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</si>
  <si>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</si>
  <si>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377</t>
  </si>
  <si>
    <t>УГЖКХ</t>
  </si>
  <si>
    <t>378</t>
  </si>
  <si>
    <t>КСДДИБ АДМИНИСТРАЦИИ ГОРОДСКОГО ОКРУГА ЭЛЕКТРОСТАЛЬ МОСКОВСКОЙ ОБЛАСТИ</t>
  </si>
  <si>
    <t>11</t>
  </si>
  <si>
    <t>ДОХОДЫ ОТ ИСПОЛЬЗОВАНИЯ ИМУЩЕСТВА, НАХОДЯЩЕГОСЯ В ГОСУДАРСТВЕННОЙ И МУНИЦИПАЛЬНОЙ СОБСТВЕННОСТИ</t>
  </si>
  <si>
    <t>012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</si>
  <si>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</si>
  <si>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</si>
  <si>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002</t>
  </si>
  <si>
    <t>КОМИТЕТ ИМУЩЕСТВЕННЫХ ОТНОШЕНИЙ АДМИНИСТРАЦИИ ГОРОДСКОГО ОКРУГА ЭЛЕКТРОСТАЛЬ МОСКОВСКОЙ ОБЛАСТИ</t>
  </si>
  <si>
    <t>024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</si>
  <si>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</si>
  <si>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034</t>
  </si>
  <si>
    <t>0001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</si>
  <si>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</si>
  <si>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</si>
  <si>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</si>
  <si>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312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</si>
  <si>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</si>
  <si>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09</t>
  </si>
  <si>
    <t>044</t>
  </si>
  <si>
    <t>0003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</si>
  <si>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</si>
  <si>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0004</t>
  </si>
  <si>
    <t>0005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</si>
  <si>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</si>
  <si>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12</t>
  </si>
  <si>
    <t>ПЛАТЕЖИ ПРИ ПОЛЬЗОВАНИИ ПРИРОДНЫМИ РЕСУРСАМИ</t>
  </si>
  <si>
    <t>Плата за выбросы загрязняющих веществ в атмосферный воздух стационарными объектами</t>
  </si>
  <si>
    <t>048</t>
  </si>
  <si>
    <t>Федеральная служба по надзору в сфере природопользования</t>
  </si>
  <si>
    <t>Плата за сбросы загрязняющих веществ в водные объекты</t>
  </si>
  <si>
    <t>041</t>
  </si>
  <si>
    <t>Плата за размещение отходов производства</t>
  </si>
  <si>
    <t>Плата за размещение твердых коммунальных отходов</t>
  </si>
  <si>
    <t>13</t>
  </si>
  <si>
    <t>ДОХОДЫ ОТ ОКАЗАНИЯ ПЛАТНЫХ УСЛУГ И КОМПЕНСАЦИИ ЗАТРАТ ГОСУДАРСТВА</t>
  </si>
  <si>
    <t>130</t>
  </si>
  <si>
    <t>994</t>
  </si>
  <si>
    <t>Прочие доходы от оказания платных услуг (работ) получателями средств  бюджетов городских округов (МУ "АСС")</t>
  </si>
  <si>
    <t>0002</t>
  </si>
  <si>
    <t>Прочие доходы от оказания платных услуг (работ) получателями средств  бюджетов городских округов (МКУ "МФЦ")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</si>
  <si>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</si>
  <si>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</si>
  <si>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Прочие доходы от компенсации затрат бюджетов городских округов (возмещение арендаторами коммунальных услуг за предыдущий месяц МКУ "МФЦ")</t>
  </si>
  <si>
    <t xml:space="preserve">Прочие доходы от компенсации затрат бюджетов городских округов (плата за резервирование мест семейного захоронения; пособие на погребение умерших, не имеющих супруга, близких родственников, иных родственников либо законного представителя умершего) </t>
  </si>
  <si>
    <t>0007</t>
  </si>
  <si>
    <t xml:space="preserve">Прочие доходы от компенсации затрат бюджетов городских округов (возврат дебиторской задолженности прошлых лет) </t>
  </si>
  <si>
    <t>750</t>
  </si>
  <si>
    <t>УПРАВЛЕНИЕ ОБРАЗОВАНИЯ АДМИНИСТРАЦИИ ГОРОДСКОГО ОКРУГА ЭЛЕКТРОСТАЛЬ</t>
  </si>
  <si>
    <t>0008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</si>
  <si>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 в связи с невыполнением муниципального задания) </t>
  </si>
  <si>
    <t>14</t>
  </si>
  <si>
    <t>ДОХОДЫ ОТ ПРОДАЖИ МАТЕРИАЛЬНЫХ И НЕМАТЕРИАЛЬНЫХ АКТИВОВ</t>
  </si>
  <si>
    <t>410</t>
  </si>
  <si>
    <t>Доходы от продажи квартир, находящихся в собственности городских округов</t>
  </si>
  <si>
    <t>043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</si>
  <si>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</si>
  <si>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</si>
  <si>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</si>
  <si>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</si>
  <si>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16</t>
  </si>
  <si>
    <t>ШТРАФЫ, САНКЦИИ, ВОЗМЕЩЕНИЕ УЩЕРБА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</si>
  <si>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</si>
  <si>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</si>
  <si>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</si>
  <si>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10</t>
  </si>
  <si>
    <t>Дотации бюджетам бюджетной системы Российской Федерации</t>
  </si>
  <si>
    <t>15</t>
  </si>
  <si>
    <t>Дотации бюджетам городских округов на выравнивание бюджетной обеспеченности из бюджета субъекта Российской Федерации</t>
  </si>
  <si>
    <t>"ФИНУПРАВЛЕНИЕ"</t>
  </si>
  <si>
    <t>20</t>
  </si>
  <si>
    <t>Субсидии бюджетам бюджетной системы Российской Федерации (межбюджетные субсидии)</t>
  </si>
  <si>
    <t>25</t>
  </si>
  <si>
    <t>210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</si>
  <si>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</si>
  <si>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497</t>
  </si>
  <si>
    <t>Субсидии бюджетам городских округов на реализацию мероприятий по обеспечению жильем молодых семей</t>
  </si>
  <si>
    <t>29</t>
  </si>
  <si>
    <t>999</t>
  </si>
  <si>
    <t>Прочие субсидии</t>
  </si>
  <si>
    <t>30</t>
  </si>
  <si>
    <t>Субвенции бюджетам бюджетной системы Российской Федерации</t>
  </si>
  <si>
    <t>022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</si>
  <si>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</si>
  <si>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</si>
  <si>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</si>
  <si>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</si>
  <si>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35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</si>
  <si>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</si>
  <si>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</si>
  <si>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118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</si>
  <si>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</si>
  <si>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</si>
  <si>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39</t>
  </si>
  <si>
    <t>Прочие субвенции</t>
  </si>
  <si>
    <t>40</t>
  </si>
  <si>
    <t>Иные межбюджетные трансферты</t>
  </si>
  <si>
    <t>Итого</t>
  </si>
  <si>
    <t>(подпись)</t>
  </si>
  <si>
    <t>(ФИО)</t>
  </si>
  <si>
    <t>И.В. Бузурная</t>
  </si>
  <si>
    <t>Начальник финансового управления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</si>
  <si>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о размещении терминала)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</si>
  <si>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(доходы от сдачи в аренду рекламных конструкций)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</si>
  <si>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(денежные средства по договорам на размещение нестационарных торговых объектов) </t>
  </si>
  <si>
    <t>080</t>
  </si>
  <si>
    <t>0010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</si>
  <si>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</si>
  <si>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</si>
  <si>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077</t>
  </si>
  <si>
    <t>Субсидии бюджетам городских округов на софинансирование капитальных вложений в объекты муниципальной собственности</t>
  </si>
  <si>
    <t>243</t>
  </si>
  <si>
    <t>Субсидии бюджетам городских округов на строительство и реконструкцию (модернизацию) объектов питьевого водоснабжения</t>
  </si>
  <si>
    <t>Прочие субсидии бюджетам городских округов (компенсация оплаты основного долга по ипотечному жилищному кредиту)</t>
  </si>
  <si>
    <t>0006</t>
  </si>
  <si>
    <t>0009</t>
  </si>
  <si>
    <t>0011</t>
  </si>
  <si>
    <t>Прочие субсидии бюджетам городских округов (реализация мероприятий по улучшению жилищных условий многодетных семей)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</si>
  <si>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</si>
  <si>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</si>
  <si>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</si>
  <si>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</si>
  <si>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(ремонт подъездов в многоквартирных домах)</t>
  </si>
  <si>
    <r>
      <t xml:space="preserve">Прочие субсидии бюджетам городских округов (мероприятия по проведению капитального ремонта в муниципальных </t>
    </r>
    <r>
      <rPr>
        <sz val="8"/>
        <rFont val="Times New Roman"/>
        <family val="1"/>
        <charset val="204"/>
      </rPr>
      <t>дошкольных образовательных организациях Московской области)</t>
    </r>
  </si>
  <si>
    <t>0013</t>
  </si>
  <si>
    <t>0015</t>
  </si>
  <si>
    <t>0016</t>
  </si>
  <si>
    <t>0017</t>
  </si>
  <si>
    <t>0020</t>
  </si>
  <si>
    <t>0021</t>
  </si>
  <si>
    <t>Прочие субсидии бюджетам городских округов (на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</si>
  <si>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</si>
  <si>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</si>
  <si>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</si>
  <si>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</si>
  <si>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r>
      <t xml:space="preserve"> Прочие субсидии бюджетам городских округов (организация питания обучающихся, получающих </t>
    </r>
    <r>
      <rPr>
        <sz val="8"/>
        <rFont val="Times New Roman"/>
        <family val="1"/>
        <charset val="204"/>
      </rPr>
      <t>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области)</t>
    </r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</si>
  <si>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</si>
  <si>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</si>
  <si>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</si>
  <si>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Субвенции бюджетам городских округов на выполнение передаваемых полномочий субъектов Российской Федерации (создание административных комиссий, уполномоченных рассматривать дела об административных правонарушениях в сфере благоустройства)</t>
  </si>
  <si>
    <t>Прочие субвенцииии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</si>
  <si>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Прочие субвенции бюджетам городских округов ( для 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</si>
  <si>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</si>
  <si>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</si>
  <si>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Иные межбюджетные транcферты, предоставляемые из бюджета Московской области бюджетам муниципальных образований Московской области на оплату кредиторской задолженности за выполненные работы по рекультивации полигонов в 2018 году в Московской области, на 2021 год и на плановый период 2022 и 2023 годов</t>
  </si>
  <si>
    <t>________________</t>
  </si>
  <si>
    <t xml:space="preserve">Реестр источников доходов бюджета городского округа Электросталь
на 2022 год и плановый период 2023 и 2024 годов
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</si>
  <si>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</si>
  <si>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</si>
  <si>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</si>
  <si>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</si>
  <si>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</si>
  <si>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</si>
  <si>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0022</t>
  </si>
  <si>
    <t>0023</t>
  </si>
  <si>
    <t>0026</t>
  </si>
  <si>
    <t>0028</t>
  </si>
  <si>
    <t>0032</t>
  </si>
  <si>
    <t>0035</t>
  </si>
  <si>
    <t>0036</t>
  </si>
  <si>
    <t>0037</t>
  </si>
  <si>
    <t>0038</t>
  </si>
  <si>
    <t>0039</t>
  </si>
  <si>
    <t>0040</t>
  </si>
  <si>
    <t>0041</t>
  </si>
  <si>
    <t>0042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</si>
  <si>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</si>
  <si>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(ремонт дворовых территорий)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</si>
  <si>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</si>
  <si>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</si>
  <si>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t>Прочие субсидии бюджетам городских округов (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</si>
  <si>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</si>
  <si>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</si>
  <si>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Прочие субсидии бюджетам городских округов (на  реализацию мероприятий по благоустройству территорий, прилегающих к железнодорожным станциям)</t>
  </si>
  <si>
    <t>Прочие субсидии бюджетам городских округов (благоустройство лесопарковых зон)</t>
  </si>
  <si>
    <t xml:space="preserve"> Прочие субсидии бюджетам городских округов (обновление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«Образование»)</t>
  </si>
  <si>
    <t>Прочие субсидии бюджетам городских округов (капитальные вложения в объекты общего образования)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</si>
  <si>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</si>
  <si>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</si>
  <si>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Субвенции бюджетам городских округов на выполнение передаваемых полномочий субъектов Российской Федерации (оплата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области)</t>
  </si>
  <si>
    <t>Субвенции на 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</si>
  <si>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</si>
  <si>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</si>
  <si>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49</t>
  </si>
  <si>
    <t>Иные межбюджетные транcферты, предоставляемые из бюджета Московской области бюджетам муниципальных образований Московской области на создание центров образования естественно-научной и технологической направленностей</t>
  </si>
  <si>
    <t>140</t>
  </si>
  <si>
    <t>084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</si>
  <si>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</si>
  <si>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</si>
  <si>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194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</si>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</sst>
</file>

<file path=xl/styles.xml><?xml version="1.0" encoding="utf-8"?>
<styleSheet xmlns="http://schemas.openxmlformats.org/spreadsheetml/2006/main">
  <numFmts count="1">
    <numFmt numFmtId="164" formatCode="0000"/>
  </numFmts>
  <fonts count="11">
    <font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Arial Cyr"/>
      <family val="1"/>
      <charset val="204"/>
    </font>
    <font>
      <sz val="8"/>
      <color rgb="FF000000"/>
      <name val="Times New Roman"/>
      <family val="1"/>
      <charset val="1"/>
    </font>
    <font>
      <sz val="8"/>
      <color rgb="FF000000"/>
      <name val="Arial"/>
      <family val="1"/>
      <charset val="1"/>
    </font>
    <font>
      <sz val="12"/>
      <color rgb="FF000000"/>
      <name val="Times New Roman"/>
      <family val="1"/>
      <charset val="1"/>
    </font>
    <font>
      <sz val="9"/>
      <color rgb="FF000000"/>
      <name val="Times New Roman"/>
      <family val="1"/>
      <charset val="1"/>
    </font>
    <font>
      <sz val="8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5" fillId="0" borderId="0" xfId="0" applyNumberFormat="1" applyFont="1" applyFill="1" applyBorder="1" applyAlignment="1">
      <alignment horizontal="right" wrapText="1"/>
    </xf>
    <xf numFmtId="0" fontId="3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 vertical="top"/>
    </xf>
    <xf numFmtId="4" fontId="5" fillId="0" borderId="4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/>
    <xf numFmtId="0" fontId="5" fillId="0" borderId="4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top"/>
    </xf>
    <xf numFmtId="49" fontId="5" fillId="0" borderId="4" xfId="0" applyNumberFormat="1" applyFont="1" applyFill="1" applyBorder="1" applyAlignment="1">
      <alignment horizontal="center" vertical="top"/>
    </xf>
    <xf numFmtId="0" fontId="5" fillId="0" borderId="4" xfId="0" applyNumberFormat="1" applyFont="1" applyFill="1" applyBorder="1" applyAlignment="1">
      <alignment horizontal="left" vertical="top" wrapText="1"/>
    </xf>
    <xf numFmtId="0" fontId="5" fillId="0" borderId="5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vertical="center" wrapText="1"/>
    </xf>
    <xf numFmtId="0" fontId="7" fillId="0" borderId="0" xfId="0" applyNumberFormat="1" applyFont="1" applyFill="1" applyBorder="1" applyAlignment="1">
      <alignment wrapText="1"/>
    </xf>
    <xf numFmtId="0" fontId="6" fillId="0" borderId="0" xfId="0" applyNumberFormat="1" applyFont="1" applyFill="1" applyBorder="1" applyAlignment="1">
      <alignment wrapText="1"/>
    </xf>
    <xf numFmtId="0" fontId="6" fillId="0" borderId="0" xfId="0" applyNumberFormat="1" applyFont="1" applyFill="1" applyBorder="1"/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1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8" fillId="0" borderId="4" xfId="1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5" fillId="0" borderId="4" xfId="0" applyNumberFormat="1" applyFont="1" applyFill="1" applyBorder="1" applyAlignment="1">
      <alignment horizontal="center" vertical="top"/>
    </xf>
    <xf numFmtId="4" fontId="5" fillId="0" borderId="4" xfId="1" applyNumberFormat="1" applyFont="1" applyFill="1" applyBorder="1" applyAlignment="1">
      <alignment horizontal="right" vertical="center"/>
    </xf>
    <xf numFmtId="0" fontId="5" fillId="0" borderId="4" xfId="0" applyNumberFormat="1" applyFont="1" applyFill="1" applyBorder="1" applyAlignment="1">
      <alignment horizontal="left" vertical="center" wrapText="1"/>
    </xf>
    <xf numFmtId="0" fontId="10" fillId="0" borderId="7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8" fillId="0" borderId="4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wrapText="1"/>
    </xf>
    <xf numFmtId="0" fontId="7" fillId="0" borderId="0" xfId="0" applyNumberFormat="1" applyFont="1" applyFill="1" applyBorder="1" applyAlignment="1">
      <alignment horizontal="left" wrapText="1"/>
    </xf>
    <xf numFmtId="0" fontId="7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Пояснение" xfId="1" builtinId="5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2"/>
  <sheetViews>
    <sheetView tabSelected="1" topLeftCell="A131" workbookViewId="0">
      <selection activeCell="N67" sqref="N67"/>
    </sheetView>
  </sheetViews>
  <sheetFormatPr defaultRowHeight="12.75"/>
  <cols>
    <col min="1" max="1" width="6.42578125" style="26" customWidth="1"/>
    <col min="2" max="2" width="6.7109375" style="26" customWidth="1"/>
    <col min="3" max="3" width="7.140625" style="26" customWidth="1"/>
    <col min="4" max="4" width="6.5703125" style="26" customWidth="1"/>
    <col min="5" max="5" width="7.7109375" style="26" customWidth="1"/>
    <col min="6" max="6" width="5.7109375" style="26" customWidth="1"/>
    <col min="7" max="7" width="6.140625" style="26" customWidth="1"/>
    <col min="8" max="8" width="8.7109375" style="26" customWidth="1"/>
    <col min="9" max="9" width="28.85546875" style="26" customWidth="1"/>
    <col min="10" max="10" width="5.5703125" style="26" customWidth="1"/>
    <col min="11" max="11" width="16.5703125" style="26" customWidth="1"/>
    <col min="12" max="12" width="14.85546875" style="26" customWidth="1"/>
    <col min="13" max="13" width="15.42578125" style="26" customWidth="1"/>
    <col min="14" max="14" width="16.140625" style="26" customWidth="1"/>
    <col min="15" max="15" width="9.140625" style="26" customWidth="1"/>
    <col min="16" max="16384" width="9.140625" style="26"/>
  </cols>
  <sheetData>
    <row r="1" spans="1:14" ht="33.75" customHeight="1">
      <c r="A1" s="31" t="s">
        <v>233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30" customHeight="1">
      <c r="A2" s="32" t="s">
        <v>0</v>
      </c>
      <c r="B2" s="32"/>
      <c r="C2" s="32"/>
      <c r="D2" s="32"/>
      <c r="E2" s="32"/>
      <c r="F2" s="33" t="s">
        <v>1</v>
      </c>
      <c r="G2" s="33"/>
      <c r="H2" s="33"/>
      <c r="I2" s="33"/>
      <c r="J2" s="33"/>
      <c r="K2" s="33"/>
      <c r="L2" s="33"/>
      <c r="M2" s="5"/>
      <c r="N2" s="13"/>
    </row>
    <row r="3" spans="1:14" ht="15.75" customHeight="1">
      <c r="A3" s="32" t="s">
        <v>2</v>
      </c>
      <c r="B3" s="32"/>
      <c r="C3" s="32"/>
      <c r="D3" s="32"/>
      <c r="E3" s="32"/>
      <c r="F3" s="37" t="s">
        <v>3</v>
      </c>
      <c r="G3" s="37"/>
      <c r="H3" s="37"/>
      <c r="I3" s="37"/>
      <c r="J3" s="37"/>
      <c r="K3" s="37"/>
      <c r="L3" s="37"/>
      <c r="M3" s="6"/>
      <c r="N3" s="13"/>
    </row>
    <row r="4" spans="1:14" ht="18" customHeight="1">
      <c r="A4" s="32" t="s">
        <v>4</v>
      </c>
      <c r="B4" s="32"/>
      <c r="C4" s="32"/>
      <c r="D4" s="22"/>
      <c r="E4" s="22"/>
      <c r="F4" s="39" t="s">
        <v>5</v>
      </c>
      <c r="G4" s="39"/>
      <c r="H4" s="39"/>
      <c r="I4" s="39"/>
      <c r="J4" s="39"/>
      <c r="K4" s="39"/>
      <c r="L4" s="39"/>
      <c r="M4" s="5"/>
      <c r="N4" s="13"/>
    </row>
    <row r="5" spans="1:14">
      <c r="I5" s="12"/>
      <c r="K5" s="12"/>
    </row>
    <row r="6" spans="1:14" ht="24" customHeight="1">
      <c r="A6" s="34" t="s">
        <v>6</v>
      </c>
      <c r="B6" s="35" t="s">
        <v>7</v>
      </c>
      <c r="C6" s="35"/>
      <c r="D6" s="35"/>
      <c r="E6" s="35"/>
      <c r="F6" s="35"/>
      <c r="G6" s="35"/>
      <c r="H6" s="35"/>
      <c r="I6" s="35" t="s">
        <v>8</v>
      </c>
      <c r="J6" s="36" t="s">
        <v>9</v>
      </c>
      <c r="K6" s="36"/>
      <c r="L6" s="36" t="s">
        <v>10</v>
      </c>
      <c r="M6" s="36"/>
      <c r="N6" s="36"/>
    </row>
    <row r="7" spans="1:14" ht="33" customHeight="1">
      <c r="A7" s="34"/>
      <c r="B7" s="35" t="s">
        <v>11</v>
      </c>
      <c r="C7" s="35"/>
      <c r="D7" s="35"/>
      <c r="E7" s="35"/>
      <c r="F7" s="35"/>
      <c r="G7" s="35" t="s">
        <v>12</v>
      </c>
      <c r="H7" s="35"/>
      <c r="I7" s="35"/>
      <c r="J7" s="36"/>
      <c r="K7" s="36"/>
      <c r="L7" s="38" t="s">
        <v>13</v>
      </c>
      <c r="M7" s="38" t="s">
        <v>14</v>
      </c>
      <c r="N7" s="38" t="s">
        <v>15</v>
      </c>
    </row>
    <row r="8" spans="1:14" ht="73.5" customHeight="1">
      <c r="A8" s="34"/>
      <c r="B8" s="23" t="s">
        <v>16</v>
      </c>
      <c r="C8" s="23" t="s">
        <v>17</v>
      </c>
      <c r="D8" s="23" t="s">
        <v>18</v>
      </c>
      <c r="E8" s="23" t="s">
        <v>19</v>
      </c>
      <c r="F8" s="23" t="s">
        <v>20</v>
      </c>
      <c r="G8" s="23" t="s">
        <v>21</v>
      </c>
      <c r="H8" s="23" t="s">
        <v>22</v>
      </c>
      <c r="I8" s="35"/>
      <c r="J8" s="25" t="s">
        <v>23</v>
      </c>
      <c r="K8" s="24" t="s">
        <v>24</v>
      </c>
      <c r="L8" s="38"/>
      <c r="M8" s="38"/>
      <c r="N8" s="38"/>
    </row>
    <row r="9" spans="1:14" ht="15" customHeight="1">
      <c r="A9" s="19">
        <v>1</v>
      </c>
      <c r="B9" s="20">
        <v>2</v>
      </c>
      <c r="C9" s="19">
        <v>3</v>
      </c>
      <c r="D9" s="21">
        <v>4</v>
      </c>
      <c r="E9" s="20">
        <v>5</v>
      </c>
      <c r="F9" s="21">
        <v>6</v>
      </c>
      <c r="G9" s="21">
        <v>7</v>
      </c>
      <c r="H9" s="20">
        <v>8</v>
      </c>
      <c r="I9" s="18">
        <v>9</v>
      </c>
      <c r="J9" s="19">
        <v>10</v>
      </c>
      <c r="K9" s="18">
        <v>11</v>
      </c>
      <c r="L9" s="19">
        <v>16</v>
      </c>
      <c r="M9" s="18">
        <v>17</v>
      </c>
      <c r="N9" s="18">
        <v>18</v>
      </c>
    </row>
    <row r="10" spans="1:14" ht="22.5">
      <c r="A10" s="27">
        <v>1</v>
      </c>
      <c r="B10" s="8" t="s">
        <v>25</v>
      </c>
      <c r="C10" s="8" t="s">
        <v>26</v>
      </c>
      <c r="D10" s="8" t="s">
        <v>26</v>
      </c>
      <c r="E10" s="8" t="s">
        <v>27</v>
      </c>
      <c r="F10" s="8" t="s">
        <v>26</v>
      </c>
      <c r="G10" s="8" t="s">
        <v>28</v>
      </c>
      <c r="H10" s="8" t="s">
        <v>27</v>
      </c>
      <c r="I10" s="10" t="s">
        <v>29</v>
      </c>
      <c r="J10" s="8"/>
      <c r="K10" s="7"/>
      <c r="L10" s="4">
        <f>L11+L18+L23+L28+L33+L37+L48+L53+L61+L66</f>
        <v>2717434101</v>
      </c>
      <c r="M10" s="4">
        <f t="shared" ref="M10:N10" si="0">M11+M18+M23+M28+M33+M37+M48+M53+M61+M66</f>
        <v>2682005450</v>
      </c>
      <c r="N10" s="4">
        <f t="shared" si="0"/>
        <v>2648194740</v>
      </c>
    </row>
    <row r="11" spans="1:14">
      <c r="A11" s="27">
        <v>2</v>
      </c>
      <c r="B11" s="8" t="s">
        <v>25</v>
      </c>
      <c r="C11" s="8" t="s">
        <v>30</v>
      </c>
      <c r="D11" s="8" t="s">
        <v>26</v>
      </c>
      <c r="E11" s="8" t="s">
        <v>27</v>
      </c>
      <c r="F11" s="8" t="s">
        <v>26</v>
      </c>
      <c r="G11" s="8" t="s">
        <v>28</v>
      </c>
      <c r="H11" s="8" t="s">
        <v>27</v>
      </c>
      <c r="I11" s="10" t="s">
        <v>31</v>
      </c>
      <c r="J11" s="8"/>
      <c r="K11" s="7"/>
      <c r="L11" s="4">
        <f t="shared" ref="L11:N11" si="1">L12</f>
        <v>1489217001</v>
      </c>
      <c r="M11" s="4">
        <f t="shared" si="1"/>
        <v>1385651300</v>
      </c>
      <c r="N11" s="4">
        <f t="shared" si="1"/>
        <v>1241782500</v>
      </c>
    </row>
    <row r="12" spans="1:14">
      <c r="A12" s="27">
        <v>3</v>
      </c>
      <c r="B12" s="8" t="s">
        <v>25</v>
      </c>
      <c r="C12" s="8" t="s">
        <v>30</v>
      </c>
      <c r="D12" s="8" t="s">
        <v>32</v>
      </c>
      <c r="E12" s="8" t="s">
        <v>27</v>
      </c>
      <c r="F12" s="8" t="s">
        <v>30</v>
      </c>
      <c r="G12" s="8" t="s">
        <v>28</v>
      </c>
      <c r="H12" s="8" t="s">
        <v>33</v>
      </c>
      <c r="I12" s="10" t="s">
        <v>34</v>
      </c>
      <c r="J12" s="8"/>
      <c r="K12" s="7"/>
      <c r="L12" s="4">
        <f t="shared" ref="L12:N12" si="2">SUM(L13:L17)</f>
        <v>1489217001</v>
      </c>
      <c r="M12" s="4">
        <f t="shared" si="2"/>
        <v>1385651300</v>
      </c>
      <c r="N12" s="4">
        <f t="shared" si="2"/>
        <v>1241782500</v>
      </c>
    </row>
    <row r="13" spans="1:14" ht="88.5" customHeight="1">
      <c r="A13" s="27">
        <v>4</v>
      </c>
      <c r="B13" s="8" t="s">
        <v>25</v>
      </c>
      <c r="C13" s="8" t="s">
        <v>30</v>
      </c>
      <c r="D13" s="8" t="s">
        <v>32</v>
      </c>
      <c r="E13" s="8" t="s">
        <v>35</v>
      </c>
      <c r="F13" s="8" t="s">
        <v>30</v>
      </c>
      <c r="G13" s="8" t="s">
        <v>28</v>
      </c>
      <c r="H13" s="8" t="s">
        <v>33</v>
      </c>
      <c r="I13" s="10" t="s">
        <v>36</v>
      </c>
      <c r="J13" s="8" t="s">
        <v>37</v>
      </c>
      <c r="K13" s="7" t="s">
        <v>40</v>
      </c>
      <c r="L13" s="28">
        <v>1348681000</v>
      </c>
      <c r="M13" s="28">
        <v>1255826000</v>
      </c>
      <c r="N13" s="28">
        <v>1126830500</v>
      </c>
    </row>
    <row r="14" spans="1:14" ht="108" customHeight="1">
      <c r="A14" s="27">
        <v>5</v>
      </c>
      <c r="B14" s="8" t="s">
        <v>25</v>
      </c>
      <c r="C14" s="8" t="s">
        <v>30</v>
      </c>
      <c r="D14" s="8" t="s">
        <v>32</v>
      </c>
      <c r="E14" s="8" t="s">
        <v>38</v>
      </c>
      <c r="F14" s="8" t="s">
        <v>30</v>
      </c>
      <c r="G14" s="8" t="s">
        <v>28</v>
      </c>
      <c r="H14" s="8" t="s">
        <v>33</v>
      </c>
      <c r="I14" s="10" t="s">
        <v>39</v>
      </c>
      <c r="J14" s="8" t="s">
        <v>37</v>
      </c>
      <c r="K14" s="7" t="s">
        <v>40</v>
      </c>
      <c r="L14" s="28">
        <v>14060000</v>
      </c>
      <c r="M14" s="28">
        <v>13600000</v>
      </c>
      <c r="N14" s="28">
        <v>12500000</v>
      </c>
    </row>
    <row r="15" spans="1:14" ht="56.25">
      <c r="A15" s="27">
        <v>6</v>
      </c>
      <c r="B15" s="8" t="s">
        <v>25</v>
      </c>
      <c r="C15" s="8" t="s">
        <v>30</v>
      </c>
      <c r="D15" s="8" t="s">
        <v>32</v>
      </c>
      <c r="E15" s="8" t="s">
        <v>41</v>
      </c>
      <c r="F15" s="8" t="s">
        <v>30</v>
      </c>
      <c r="G15" s="8" t="s">
        <v>28</v>
      </c>
      <c r="H15" s="8" t="s">
        <v>33</v>
      </c>
      <c r="I15" s="10" t="s">
        <v>42</v>
      </c>
      <c r="J15" s="8" t="s">
        <v>37</v>
      </c>
      <c r="K15" s="7" t="s">
        <v>40</v>
      </c>
      <c r="L15" s="28">
        <v>20720001</v>
      </c>
      <c r="M15" s="28">
        <v>20060000</v>
      </c>
      <c r="N15" s="28">
        <v>19060000</v>
      </c>
    </row>
    <row r="16" spans="1:14" ht="93.75" customHeight="1">
      <c r="A16" s="27">
        <v>7</v>
      </c>
      <c r="B16" s="8" t="s">
        <v>25</v>
      </c>
      <c r="C16" s="8" t="s">
        <v>30</v>
      </c>
      <c r="D16" s="8" t="s">
        <v>32</v>
      </c>
      <c r="E16" s="8" t="s">
        <v>43</v>
      </c>
      <c r="F16" s="8" t="s">
        <v>30</v>
      </c>
      <c r="G16" s="8" t="s">
        <v>28</v>
      </c>
      <c r="H16" s="8" t="s">
        <v>33</v>
      </c>
      <c r="I16" s="10" t="s">
        <v>44</v>
      </c>
      <c r="J16" s="8" t="s">
        <v>37</v>
      </c>
      <c r="K16" s="7" t="s">
        <v>40</v>
      </c>
      <c r="L16" s="28">
        <v>26613500</v>
      </c>
      <c r="M16" s="28">
        <v>22429000</v>
      </c>
      <c r="N16" s="28">
        <v>21101000</v>
      </c>
    </row>
    <row r="17" spans="1:14" ht="123.75">
      <c r="A17" s="27">
        <v>8</v>
      </c>
      <c r="B17" s="8" t="s">
        <v>25</v>
      </c>
      <c r="C17" s="8" t="s">
        <v>30</v>
      </c>
      <c r="D17" s="8" t="s">
        <v>32</v>
      </c>
      <c r="E17" s="9" t="s">
        <v>192</v>
      </c>
      <c r="F17" s="8" t="s">
        <v>30</v>
      </c>
      <c r="G17" s="8" t="s">
        <v>28</v>
      </c>
      <c r="H17" s="8" t="s">
        <v>33</v>
      </c>
      <c r="I17" s="10" t="s">
        <v>234</v>
      </c>
      <c r="J17" s="8" t="s">
        <v>37</v>
      </c>
      <c r="K17" s="7" t="s">
        <v>40</v>
      </c>
      <c r="L17" s="28">
        <v>79142500</v>
      </c>
      <c r="M17" s="28">
        <v>73736300</v>
      </c>
      <c r="N17" s="28">
        <v>62291000</v>
      </c>
    </row>
    <row r="18" spans="1:14" ht="45">
      <c r="A18" s="27">
        <v>9</v>
      </c>
      <c r="B18" s="8" t="s">
        <v>25</v>
      </c>
      <c r="C18" s="8" t="s">
        <v>45</v>
      </c>
      <c r="D18" s="8" t="s">
        <v>26</v>
      </c>
      <c r="E18" s="8" t="s">
        <v>27</v>
      </c>
      <c r="F18" s="8" t="s">
        <v>26</v>
      </c>
      <c r="G18" s="8" t="s">
        <v>28</v>
      </c>
      <c r="H18" s="8" t="s">
        <v>27</v>
      </c>
      <c r="I18" s="10" t="s">
        <v>46</v>
      </c>
      <c r="J18" s="8"/>
      <c r="K18" s="7"/>
      <c r="L18" s="4">
        <f t="shared" ref="L18:N18" si="3">SUM(L19:L22)</f>
        <v>16033000</v>
      </c>
      <c r="M18" s="4">
        <f t="shared" si="3"/>
        <v>15662000</v>
      </c>
      <c r="N18" s="4">
        <f t="shared" si="3"/>
        <v>16571000</v>
      </c>
    </row>
    <row r="19" spans="1:14" ht="135">
      <c r="A19" s="27">
        <v>10</v>
      </c>
      <c r="B19" s="8" t="s">
        <v>25</v>
      </c>
      <c r="C19" s="8" t="s">
        <v>45</v>
      </c>
      <c r="D19" s="8" t="s">
        <v>32</v>
      </c>
      <c r="E19" s="8" t="s">
        <v>47</v>
      </c>
      <c r="F19" s="8" t="s">
        <v>30</v>
      </c>
      <c r="G19" s="8" t="s">
        <v>28</v>
      </c>
      <c r="H19" s="8" t="s">
        <v>33</v>
      </c>
      <c r="I19" s="10" t="s">
        <v>48</v>
      </c>
      <c r="J19" s="8" t="s">
        <v>49</v>
      </c>
      <c r="K19" s="7" t="s">
        <v>50</v>
      </c>
      <c r="L19" s="28">
        <v>7249000</v>
      </c>
      <c r="M19" s="28">
        <v>7007000</v>
      </c>
      <c r="N19" s="28">
        <v>7296000</v>
      </c>
    </row>
    <row r="20" spans="1:14" ht="157.5">
      <c r="A20" s="27">
        <v>11</v>
      </c>
      <c r="B20" s="8" t="s">
        <v>25</v>
      </c>
      <c r="C20" s="8" t="s">
        <v>45</v>
      </c>
      <c r="D20" s="8" t="s">
        <v>32</v>
      </c>
      <c r="E20" s="8" t="s">
        <v>51</v>
      </c>
      <c r="F20" s="8" t="s">
        <v>30</v>
      </c>
      <c r="G20" s="8" t="s">
        <v>28</v>
      </c>
      <c r="H20" s="8" t="s">
        <v>33</v>
      </c>
      <c r="I20" s="10" t="s">
        <v>52</v>
      </c>
      <c r="J20" s="8" t="s">
        <v>49</v>
      </c>
      <c r="K20" s="7" t="s">
        <v>50</v>
      </c>
      <c r="L20" s="28">
        <v>40000</v>
      </c>
      <c r="M20" s="28">
        <v>39000</v>
      </c>
      <c r="N20" s="28">
        <v>42000</v>
      </c>
    </row>
    <row r="21" spans="1:14" ht="135">
      <c r="A21" s="27">
        <v>12</v>
      </c>
      <c r="B21" s="8" t="s">
        <v>25</v>
      </c>
      <c r="C21" s="8" t="s">
        <v>45</v>
      </c>
      <c r="D21" s="8" t="s">
        <v>32</v>
      </c>
      <c r="E21" s="8" t="s">
        <v>53</v>
      </c>
      <c r="F21" s="8" t="s">
        <v>30</v>
      </c>
      <c r="G21" s="8" t="s">
        <v>28</v>
      </c>
      <c r="H21" s="8" t="s">
        <v>33</v>
      </c>
      <c r="I21" s="10" t="s">
        <v>54</v>
      </c>
      <c r="J21" s="8" t="s">
        <v>49</v>
      </c>
      <c r="K21" s="7" t="s">
        <v>50</v>
      </c>
      <c r="L21" s="28">
        <v>9653000</v>
      </c>
      <c r="M21" s="28">
        <v>9484000</v>
      </c>
      <c r="N21" s="28">
        <v>10169000</v>
      </c>
    </row>
    <row r="22" spans="1:14" ht="135">
      <c r="A22" s="27">
        <v>13</v>
      </c>
      <c r="B22" s="8" t="s">
        <v>25</v>
      </c>
      <c r="C22" s="8" t="s">
        <v>45</v>
      </c>
      <c r="D22" s="8" t="s">
        <v>32</v>
      </c>
      <c r="E22" s="8" t="s">
        <v>55</v>
      </c>
      <c r="F22" s="8" t="s">
        <v>30</v>
      </c>
      <c r="G22" s="8" t="s">
        <v>28</v>
      </c>
      <c r="H22" s="8" t="s">
        <v>33</v>
      </c>
      <c r="I22" s="10" t="s">
        <v>56</v>
      </c>
      <c r="J22" s="8" t="s">
        <v>49</v>
      </c>
      <c r="K22" s="7" t="s">
        <v>50</v>
      </c>
      <c r="L22" s="28">
        <v>-909000</v>
      </c>
      <c r="M22" s="28">
        <v>-868000</v>
      </c>
      <c r="N22" s="28">
        <v>-936000</v>
      </c>
    </row>
    <row r="23" spans="1:14">
      <c r="A23" s="27">
        <v>14</v>
      </c>
      <c r="B23" s="8" t="s">
        <v>25</v>
      </c>
      <c r="C23" s="8" t="s">
        <v>57</v>
      </c>
      <c r="D23" s="8" t="s">
        <v>26</v>
      </c>
      <c r="E23" s="8" t="s">
        <v>27</v>
      </c>
      <c r="F23" s="8" t="s">
        <v>26</v>
      </c>
      <c r="G23" s="8" t="s">
        <v>28</v>
      </c>
      <c r="H23" s="8" t="s">
        <v>27</v>
      </c>
      <c r="I23" s="10" t="s">
        <v>58</v>
      </c>
      <c r="J23" s="8"/>
      <c r="K23" s="7"/>
      <c r="L23" s="4">
        <f>L24+L27</f>
        <v>475469000</v>
      </c>
      <c r="M23" s="4">
        <f t="shared" ref="M23:N23" si="4">M24+M27</f>
        <v>556918000</v>
      </c>
      <c r="N23" s="4">
        <f t="shared" si="4"/>
        <v>659383000</v>
      </c>
    </row>
    <row r="24" spans="1:14" ht="33.75">
      <c r="A24" s="27">
        <v>15</v>
      </c>
      <c r="B24" s="8" t="s">
        <v>25</v>
      </c>
      <c r="C24" s="8" t="s">
        <v>57</v>
      </c>
      <c r="D24" s="8" t="s">
        <v>30</v>
      </c>
      <c r="E24" s="8" t="s">
        <v>27</v>
      </c>
      <c r="F24" s="8" t="s">
        <v>26</v>
      </c>
      <c r="G24" s="8" t="s">
        <v>28</v>
      </c>
      <c r="H24" s="8" t="s">
        <v>33</v>
      </c>
      <c r="I24" s="10" t="s">
        <v>59</v>
      </c>
      <c r="J24" s="8"/>
      <c r="K24" s="7"/>
      <c r="L24" s="4">
        <f t="shared" ref="L24:N24" si="5">L25+L26</f>
        <v>416418000</v>
      </c>
      <c r="M24" s="4">
        <f t="shared" si="5"/>
        <v>493075000</v>
      </c>
      <c r="N24" s="4">
        <f t="shared" si="5"/>
        <v>590232000</v>
      </c>
    </row>
    <row r="25" spans="1:14" ht="45">
      <c r="A25" s="27">
        <v>16</v>
      </c>
      <c r="B25" s="8" t="s">
        <v>25</v>
      </c>
      <c r="C25" s="8" t="s">
        <v>57</v>
      </c>
      <c r="D25" s="8" t="s">
        <v>30</v>
      </c>
      <c r="E25" s="8" t="s">
        <v>60</v>
      </c>
      <c r="F25" s="8" t="s">
        <v>30</v>
      </c>
      <c r="G25" s="8" t="s">
        <v>28</v>
      </c>
      <c r="H25" s="8" t="s">
        <v>33</v>
      </c>
      <c r="I25" s="10" t="s">
        <v>61</v>
      </c>
      <c r="J25" s="8" t="s">
        <v>37</v>
      </c>
      <c r="K25" s="7" t="s">
        <v>40</v>
      </c>
      <c r="L25" s="28">
        <v>353768000</v>
      </c>
      <c r="M25" s="28">
        <v>425060000</v>
      </c>
      <c r="N25" s="28">
        <v>516851000</v>
      </c>
    </row>
    <row r="26" spans="1:14" ht="78.75">
      <c r="A26" s="27">
        <v>17</v>
      </c>
      <c r="B26" s="8" t="s">
        <v>25</v>
      </c>
      <c r="C26" s="8" t="s">
        <v>57</v>
      </c>
      <c r="D26" s="8" t="s">
        <v>30</v>
      </c>
      <c r="E26" s="8" t="s">
        <v>62</v>
      </c>
      <c r="F26" s="8" t="s">
        <v>30</v>
      </c>
      <c r="G26" s="8" t="s">
        <v>28</v>
      </c>
      <c r="H26" s="8" t="s">
        <v>33</v>
      </c>
      <c r="I26" s="10" t="s">
        <v>63</v>
      </c>
      <c r="J26" s="8" t="s">
        <v>37</v>
      </c>
      <c r="K26" s="7" t="s">
        <v>40</v>
      </c>
      <c r="L26" s="28">
        <v>62650000</v>
      </c>
      <c r="M26" s="28">
        <v>68015000</v>
      </c>
      <c r="N26" s="28">
        <v>73381000</v>
      </c>
    </row>
    <row r="27" spans="1:14" ht="45">
      <c r="A27" s="27">
        <v>18</v>
      </c>
      <c r="B27" s="8" t="s">
        <v>25</v>
      </c>
      <c r="C27" s="8" t="s">
        <v>57</v>
      </c>
      <c r="D27" s="8" t="s">
        <v>64</v>
      </c>
      <c r="E27" s="8" t="s">
        <v>35</v>
      </c>
      <c r="F27" s="8" t="s">
        <v>32</v>
      </c>
      <c r="G27" s="8" t="s">
        <v>28</v>
      </c>
      <c r="H27" s="8" t="s">
        <v>33</v>
      </c>
      <c r="I27" s="10" t="s">
        <v>65</v>
      </c>
      <c r="J27" s="8" t="s">
        <v>37</v>
      </c>
      <c r="K27" s="7" t="s">
        <v>40</v>
      </c>
      <c r="L27" s="28">
        <v>59051000</v>
      </c>
      <c r="M27" s="28">
        <v>63843000</v>
      </c>
      <c r="N27" s="28">
        <v>69151000</v>
      </c>
    </row>
    <row r="28" spans="1:14">
      <c r="A28" s="27">
        <v>19</v>
      </c>
      <c r="B28" s="8" t="s">
        <v>25</v>
      </c>
      <c r="C28" s="8" t="s">
        <v>66</v>
      </c>
      <c r="D28" s="8" t="s">
        <v>26</v>
      </c>
      <c r="E28" s="8" t="s">
        <v>27</v>
      </c>
      <c r="F28" s="8" t="s">
        <v>26</v>
      </c>
      <c r="G28" s="8" t="s">
        <v>28</v>
      </c>
      <c r="H28" s="8" t="s">
        <v>27</v>
      </c>
      <c r="I28" s="10" t="s">
        <v>67</v>
      </c>
      <c r="J28" s="8"/>
      <c r="K28" s="7"/>
      <c r="L28" s="4">
        <f t="shared" ref="L28:N28" si="6">L29+L30</f>
        <v>366298000</v>
      </c>
      <c r="M28" s="4">
        <f t="shared" si="6"/>
        <v>370932000</v>
      </c>
      <c r="N28" s="4">
        <f t="shared" si="6"/>
        <v>375803000</v>
      </c>
    </row>
    <row r="29" spans="1:14" ht="56.25">
      <c r="A29" s="27">
        <v>20</v>
      </c>
      <c r="B29" s="8" t="s">
        <v>25</v>
      </c>
      <c r="C29" s="8" t="s">
        <v>66</v>
      </c>
      <c r="D29" s="8" t="s">
        <v>30</v>
      </c>
      <c r="E29" s="8" t="s">
        <v>38</v>
      </c>
      <c r="F29" s="8" t="s">
        <v>64</v>
      </c>
      <c r="G29" s="8" t="s">
        <v>28</v>
      </c>
      <c r="H29" s="8" t="s">
        <v>33</v>
      </c>
      <c r="I29" s="10" t="s">
        <v>68</v>
      </c>
      <c r="J29" s="8" t="s">
        <v>37</v>
      </c>
      <c r="K29" s="7" t="s">
        <v>40</v>
      </c>
      <c r="L29" s="28">
        <v>90869000</v>
      </c>
      <c r="M29" s="28">
        <v>95503000</v>
      </c>
      <c r="N29" s="28">
        <v>100374000</v>
      </c>
    </row>
    <row r="30" spans="1:14">
      <c r="A30" s="27">
        <v>21</v>
      </c>
      <c r="B30" s="8" t="s">
        <v>25</v>
      </c>
      <c r="C30" s="8" t="s">
        <v>66</v>
      </c>
      <c r="D30" s="8" t="s">
        <v>66</v>
      </c>
      <c r="E30" s="8" t="s">
        <v>27</v>
      </c>
      <c r="F30" s="8" t="s">
        <v>26</v>
      </c>
      <c r="G30" s="8" t="s">
        <v>28</v>
      </c>
      <c r="H30" s="8" t="s">
        <v>33</v>
      </c>
      <c r="I30" s="10" t="s">
        <v>69</v>
      </c>
      <c r="J30" s="8"/>
      <c r="K30" s="7"/>
      <c r="L30" s="4">
        <f t="shared" ref="L30:N30" si="7">L31+L32</f>
        <v>275429000</v>
      </c>
      <c r="M30" s="4">
        <f t="shared" si="7"/>
        <v>275429000</v>
      </c>
      <c r="N30" s="4">
        <f t="shared" si="7"/>
        <v>275429000</v>
      </c>
    </row>
    <row r="31" spans="1:14" ht="45">
      <c r="A31" s="27">
        <v>22</v>
      </c>
      <c r="B31" s="8" t="s">
        <v>25</v>
      </c>
      <c r="C31" s="8" t="s">
        <v>66</v>
      </c>
      <c r="D31" s="8" t="s">
        <v>66</v>
      </c>
      <c r="E31" s="8" t="s">
        <v>70</v>
      </c>
      <c r="F31" s="8" t="s">
        <v>64</v>
      </c>
      <c r="G31" s="8" t="s">
        <v>28</v>
      </c>
      <c r="H31" s="8" t="s">
        <v>33</v>
      </c>
      <c r="I31" s="10" t="s">
        <v>71</v>
      </c>
      <c r="J31" s="8" t="s">
        <v>37</v>
      </c>
      <c r="K31" s="7" t="s">
        <v>40</v>
      </c>
      <c r="L31" s="28">
        <v>245429000</v>
      </c>
      <c r="M31" s="28">
        <v>245429000</v>
      </c>
      <c r="N31" s="28">
        <v>245429000</v>
      </c>
    </row>
    <row r="32" spans="1:14" ht="45">
      <c r="A32" s="27">
        <v>23</v>
      </c>
      <c r="B32" s="8" t="s">
        <v>25</v>
      </c>
      <c r="C32" s="8" t="s">
        <v>66</v>
      </c>
      <c r="D32" s="8" t="s">
        <v>66</v>
      </c>
      <c r="E32" s="8" t="s">
        <v>72</v>
      </c>
      <c r="F32" s="8" t="s">
        <v>64</v>
      </c>
      <c r="G32" s="8" t="s">
        <v>28</v>
      </c>
      <c r="H32" s="8" t="s">
        <v>33</v>
      </c>
      <c r="I32" s="10" t="s">
        <v>73</v>
      </c>
      <c r="J32" s="8" t="s">
        <v>37</v>
      </c>
      <c r="K32" s="7" t="s">
        <v>40</v>
      </c>
      <c r="L32" s="28">
        <v>30000000</v>
      </c>
      <c r="M32" s="28">
        <v>30000000</v>
      </c>
      <c r="N32" s="28">
        <v>30000000</v>
      </c>
    </row>
    <row r="33" spans="1:14">
      <c r="A33" s="27">
        <v>24</v>
      </c>
      <c r="B33" s="8" t="s">
        <v>25</v>
      </c>
      <c r="C33" s="8" t="s">
        <v>74</v>
      </c>
      <c r="D33" s="8" t="s">
        <v>26</v>
      </c>
      <c r="E33" s="8" t="s">
        <v>27</v>
      </c>
      <c r="F33" s="8" t="s">
        <v>26</v>
      </c>
      <c r="G33" s="8" t="s">
        <v>28</v>
      </c>
      <c r="H33" s="8" t="s">
        <v>27</v>
      </c>
      <c r="I33" s="10" t="s">
        <v>75</v>
      </c>
      <c r="J33" s="8"/>
      <c r="K33" s="7"/>
      <c r="L33" s="4">
        <f t="shared" ref="L33:N33" si="8">SUM(L34:L36)</f>
        <v>22564000</v>
      </c>
      <c r="M33" s="4">
        <f t="shared" si="8"/>
        <v>23464000</v>
      </c>
      <c r="N33" s="4">
        <f t="shared" si="8"/>
        <v>24400000</v>
      </c>
    </row>
    <row r="34" spans="1:14" ht="56.25">
      <c r="A34" s="27">
        <v>25</v>
      </c>
      <c r="B34" s="8" t="s">
        <v>25</v>
      </c>
      <c r="C34" s="8" t="s">
        <v>74</v>
      </c>
      <c r="D34" s="8" t="s">
        <v>45</v>
      </c>
      <c r="E34" s="8" t="s">
        <v>35</v>
      </c>
      <c r="F34" s="8" t="s">
        <v>30</v>
      </c>
      <c r="G34" s="8" t="s">
        <v>28</v>
      </c>
      <c r="H34" s="8" t="s">
        <v>33</v>
      </c>
      <c r="I34" s="10" t="s">
        <v>76</v>
      </c>
      <c r="J34" s="8" t="s">
        <v>37</v>
      </c>
      <c r="K34" s="7" t="s">
        <v>40</v>
      </c>
      <c r="L34" s="28">
        <v>22494000</v>
      </c>
      <c r="M34" s="28">
        <v>23394000</v>
      </c>
      <c r="N34" s="28">
        <v>24330000</v>
      </c>
    </row>
    <row r="35" spans="1:14" ht="33.75">
      <c r="A35" s="27">
        <v>26</v>
      </c>
      <c r="B35" s="8" t="s">
        <v>25</v>
      </c>
      <c r="C35" s="8" t="s">
        <v>74</v>
      </c>
      <c r="D35" s="8" t="s">
        <v>77</v>
      </c>
      <c r="E35" s="8" t="s">
        <v>78</v>
      </c>
      <c r="F35" s="8" t="s">
        <v>30</v>
      </c>
      <c r="G35" s="8" t="s">
        <v>79</v>
      </c>
      <c r="H35" s="8" t="s">
        <v>33</v>
      </c>
      <c r="I35" s="10" t="s">
        <v>80</v>
      </c>
      <c r="J35" s="8" t="s">
        <v>81</v>
      </c>
      <c r="K35" s="7" t="s">
        <v>82</v>
      </c>
      <c r="L35" s="28">
        <v>10000</v>
      </c>
      <c r="M35" s="28">
        <v>10000</v>
      </c>
      <c r="N35" s="28">
        <v>10000</v>
      </c>
    </row>
    <row r="36" spans="1:14" ht="101.25">
      <c r="A36" s="27">
        <v>27</v>
      </c>
      <c r="B36" s="8" t="s">
        <v>25</v>
      </c>
      <c r="C36" s="8" t="s">
        <v>74</v>
      </c>
      <c r="D36" s="8" t="s">
        <v>77</v>
      </c>
      <c r="E36" s="8" t="s">
        <v>83</v>
      </c>
      <c r="F36" s="8" t="s">
        <v>30</v>
      </c>
      <c r="G36" s="8" t="s">
        <v>79</v>
      </c>
      <c r="H36" s="8" t="s">
        <v>33</v>
      </c>
      <c r="I36" s="10" t="s">
        <v>84</v>
      </c>
      <c r="J36" s="8" t="s">
        <v>87</v>
      </c>
      <c r="K36" s="7" t="s">
        <v>88</v>
      </c>
      <c r="L36" s="28">
        <v>60000</v>
      </c>
      <c r="M36" s="28">
        <v>60000</v>
      </c>
      <c r="N36" s="28">
        <v>60000</v>
      </c>
    </row>
    <row r="37" spans="1:14" ht="56.25">
      <c r="A37" s="27">
        <v>28</v>
      </c>
      <c r="B37" s="8" t="s">
        <v>25</v>
      </c>
      <c r="C37" s="8" t="s">
        <v>89</v>
      </c>
      <c r="D37" s="8" t="s">
        <v>26</v>
      </c>
      <c r="E37" s="8" t="s">
        <v>27</v>
      </c>
      <c r="F37" s="8" t="s">
        <v>26</v>
      </c>
      <c r="G37" s="8" t="s">
        <v>28</v>
      </c>
      <c r="H37" s="8" t="s">
        <v>27</v>
      </c>
      <c r="I37" s="10" t="s">
        <v>90</v>
      </c>
      <c r="J37" s="8"/>
      <c r="K37" s="7"/>
      <c r="L37" s="4">
        <f>SUM(L38:L47)</f>
        <v>282251000</v>
      </c>
      <c r="M37" s="4">
        <f t="shared" ref="M37:N37" si="9">SUM(M38:M47)</f>
        <v>282957000</v>
      </c>
      <c r="N37" s="4">
        <f t="shared" si="9"/>
        <v>283767090</v>
      </c>
    </row>
    <row r="38" spans="1:14" ht="101.25">
      <c r="A38" s="27">
        <v>29</v>
      </c>
      <c r="B38" s="8" t="s">
        <v>25</v>
      </c>
      <c r="C38" s="8" t="s">
        <v>89</v>
      </c>
      <c r="D38" s="8" t="s">
        <v>57</v>
      </c>
      <c r="E38" s="8" t="s">
        <v>91</v>
      </c>
      <c r="F38" s="8" t="s">
        <v>64</v>
      </c>
      <c r="G38" s="8" t="s">
        <v>28</v>
      </c>
      <c r="H38" s="8" t="s">
        <v>92</v>
      </c>
      <c r="I38" s="10" t="s">
        <v>93</v>
      </c>
      <c r="J38" s="8" t="s">
        <v>94</v>
      </c>
      <c r="K38" s="7" t="s">
        <v>95</v>
      </c>
      <c r="L38" s="28">
        <v>213692800</v>
      </c>
      <c r="M38" s="28">
        <v>214944734</v>
      </c>
      <c r="N38" s="28">
        <v>215244734</v>
      </c>
    </row>
    <row r="39" spans="1:14" ht="101.25">
      <c r="A39" s="27">
        <v>30</v>
      </c>
      <c r="B39" s="8" t="s">
        <v>25</v>
      </c>
      <c r="C39" s="8" t="s">
        <v>89</v>
      </c>
      <c r="D39" s="8" t="s">
        <v>57</v>
      </c>
      <c r="E39" s="8" t="s">
        <v>96</v>
      </c>
      <c r="F39" s="8" t="s">
        <v>64</v>
      </c>
      <c r="G39" s="8" t="s">
        <v>28</v>
      </c>
      <c r="H39" s="8" t="s">
        <v>92</v>
      </c>
      <c r="I39" s="10" t="s">
        <v>97</v>
      </c>
      <c r="J39" s="8" t="s">
        <v>94</v>
      </c>
      <c r="K39" s="7" t="s">
        <v>95</v>
      </c>
      <c r="L39" s="28">
        <v>4700000</v>
      </c>
      <c r="M39" s="28">
        <v>4500000</v>
      </c>
      <c r="N39" s="28">
        <v>4500000</v>
      </c>
    </row>
    <row r="40" spans="1:14" ht="90">
      <c r="A40" s="27">
        <v>31</v>
      </c>
      <c r="B40" s="8" t="s">
        <v>25</v>
      </c>
      <c r="C40" s="8" t="s">
        <v>89</v>
      </c>
      <c r="D40" s="8" t="s">
        <v>57</v>
      </c>
      <c r="E40" s="8" t="s">
        <v>98</v>
      </c>
      <c r="F40" s="8" t="s">
        <v>64</v>
      </c>
      <c r="G40" s="8" t="s">
        <v>99</v>
      </c>
      <c r="H40" s="8" t="s">
        <v>92</v>
      </c>
      <c r="I40" s="10" t="s">
        <v>100</v>
      </c>
      <c r="J40" s="8" t="s">
        <v>81</v>
      </c>
      <c r="K40" s="7" t="s">
        <v>82</v>
      </c>
      <c r="L40" s="28">
        <v>271100</v>
      </c>
      <c r="M40" s="28">
        <v>271116</v>
      </c>
      <c r="N40" s="28">
        <v>271116</v>
      </c>
    </row>
    <row r="41" spans="1:14" ht="101.25">
      <c r="A41" s="27">
        <v>32</v>
      </c>
      <c r="B41" s="8" t="s">
        <v>25</v>
      </c>
      <c r="C41" s="8" t="s">
        <v>89</v>
      </c>
      <c r="D41" s="8" t="s">
        <v>57</v>
      </c>
      <c r="E41" s="8" t="s">
        <v>101</v>
      </c>
      <c r="F41" s="8" t="s">
        <v>64</v>
      </c>
      <c r="G41" s="8" t="s">
        <v>28</v>
      </c>
      <c r="H41" s="8" t="s">
        <v>92</v>
      </c>
      <c r="I41" s="10" t="s">
        <v>102</v>
      </c>
      <c r="J41" s="8" t="s">
        <v>94</v>
      </c>
      <c r="K41" s="7" t="s">
        <v>95</v>
      </c>
      <c r="L41" s="28">
        <v>20230000</v>
      </c>
      <c r="M41" s="28">
        <v>20184000</v>
      </c>
      <c r="N41" s="28">
        <v>20991000</v>
      </c>
    </row>
    <row r="42" spans="1:14" ht="135">
      <c r="A42" s="27">
        <v>33</v>
      </c>
      <c r="B42" s="8" t="s">
        <v>25</v>
      </c>
      <c r="C42" s="8" t="s">
        <v>89</v>
      </c>
      <c r="D42" s="8" t="s">
        <v>57</v>
      </c>
      <c r="E42" s="8" t="s">
        <v>103</v>
      </c>
      <c r="F42" s="8" t="s">
        <v>64</v>
      </c>
      <c r="G42" s="8" t="s">
        <v>28</v>
      </c>
      <c r="H42" s="8" t="s">
        <v>92</v>
      </c>
      <c r="I42" s="10" t="s">
        <v>104</v>
      </c>
      <c r="J42" s="8" t="s">
        <v>94</v>
      </c>
      <c r="K42" s="7" t="s">
        <v>95</v>
      </c>
      <c r="L42" s="28">
        <v>8000</v>
      </c>
      <c r="M42" s="28">
        <v>8000</v>
      </c>
      <c r="N42" s="28">
        <v>8000</v>
      </c>
    </row>
    <row r="43" spans="1:14" ht="112.5">
      <c r="A43" s="27">
        <v>34</v>
      </c>
      <c r="B43" s="8" t="s">
        <v>25</v>
      </c>
      <c r="C43" s="8" t="s">
        <v>89</v>
      </c>
      <c r="D43" s="8" t="s">
        <v>105</v>
      </c>
      <c r="E43" s="8" t="s">
        <v>106</v>
      </c>
      <c r="F43" s="8" t="s">
        <v>64</v>
      </c>
      <c r="G43" s="9" t="s">
        <v>126</v>
      </c>
      <c r="H43" s="8" t="s">
        <v>92</v>
      </c>
      <c r="I43" s="10" t="s">
        <v>189</v>
      </c>
      <c r="J43" s="8" t="s">
        <v>94</v>
      </c>
      <c r="K43" s="7" t="s">
        <v>95</v>
      </c>
      <c r="L43" s="28">
        <v>8000</v>
      </c>
      <c r="M43" s="28">
        <v>8000</v>
      </c>
      <c r="N43" s="28">
        <v>8000</v>
      </c>
    </row>
    <row r="44" spans="1:14" ht="191.25">
      <c r="A44" s="27">
        <v>35</v>
      </c>
      <c r="B44" s="8" t="s">
        <v>25</v>
      </c>
      <c r="C44" s="8" t="s">
        <v>89</v>
      </c>
      <c r="D44" s="8" t="s">
        <v>105</v>
      </c>
      <c r="E44" s="8" t="s">
        <v>106</v>
      </c>
      <c r="F44" s="8" t="s">
        <v>64</v>
      </c>
      <c r="G44" s="8" t="s">
        <v>107</v>
      </c>
      <c r="H44" s="8" t="s">
        <v>92</v>
      </c>
      <c r="I44" s="10" t="s">
        <v>108</v>
      </c>
      <c r="J44" s="8" t="s">
        <v>94</v>
      </c>
      <c r="K44" s="7" t="s">
        <v>95</v>
      </c>
      <c r="L44" s="28">
        <v>350000</v>
      </c>
      <c r="M44" s="28">
        <v>350000</v>
      </c>
      <c r="N44" s="28">
        <v>350000</v>
      </c>
    </row>
    <row r="45" spans="1:14" ht="101.25">
      <c r="A45" s="27">
        <v>36</v>
      </c>
      <c r="B45" s="8" t="s">
        <v>25</v>
      </c>
      <c r="C45" s="8" t="s">
        <v>89</v>
      </c>
      <c r="D45" s="8" t="s">
        <v>105</v>
      </c>
      <c r="E45" s="8" t="s">
        <v>106</v>
      </c>
      <c r="F45" s="8" t="s">
        <v>64</v>
      </c>
      <c r="G45" s="8" t="s">
        <v>110</v>
      </c>
      <c r="H45" s="8" t="s">
        <v>92</v>
      </c>
      <c r="I45" s="10" t="s">
        <v>111</v>
      </c>
      <c r="J45" s="8" t="s">
        <v>85</v>
      </c>
      <c r="K45" s="7" t="s">
        <v>86</v>
      </c>
      <c r="L45" s="28">
        <v>29991100</v>
      </c>
      <c r="M45" s="28">
        <v>29691150</v>
      </c>
      <c r="N45" s="28">
        <v>29394240</v>
      </c>
    </row>
    <row r="46" spans="1:14" ht="135">
      <c r="A46" s="27">
        <v>37</v>
      </c>
      <c r="B46" s="8" t="s">
        <v>25</v>
      </c>
      <c r="C46" s="8" t="s">
        <v>89</v>
      </c>
      <c r="D46" s="8" t="s">
        <v>105</v>
      </c>
      <c r="E46" s="9" t="s">
        <v>192</v>
      </c>
      <c r="F46" s="8" t="s">
        <v>64</v>
      </c>
      <c r="G46" s="9" t="s">
        <v>99</v>
      </c>
      <c r="H46" s="8" t="s">
        <v>92</v>
      </c>
      <c r="I46" s="11" t="s">
        <v>190</v>
      </c>
      <c r="J46" s="9" t="s">
        <v>81</v>
      </c>
      <c r="K46" s="7" t="s">
        <v>82</v>
      </c>
      <c r="L46" s="28">
        <v>10000000</v>
      </c>
      <c r="M46" s="28">
        <v>10000000</v>
      </c>
      <c r="N46" s="28">
        <v>10000000</v>
      </c>
    </row>
    <row r="47" spans="1:14" ht="146.25">
      <c r="A47" s="27">
        <v>38</v>
      </c>
      <c r="B47" s="8" t="s">
        <v>25</v>
      </c>
      <c r="C47" s="8" t="s">
        <v>89</v>
      </c>
      <c r="D47" s="8" t="s">
        <v>105</v>
      </c>
      <c r="E47" s="9" t="s">
        <v>192</v>
      </c>
      <c r="F47" s="8" t="s">
        <v>64</v>
      </c>
      <c r="G47" s="9" t="s">
        <v>126</v>
      </c>
      <c r="H47" s="8" t="s">
        <v>92</v>
      </c>
      <c r="I47" s="11" t="s">
        <v>191</v>
      </c>
      <c r="J47" s="8" t="s">
        <v>94</v>
      </c>
      <c r="K47" s="7" t="s">
        <v>95</v>
      </c>
      <c r="L47" s="28">
        <v>3000000</v>
      </c>
      <c r="M47" s="28">
        <v>3000000</v>
      </c>
      <c r="N47" s="28">
        <v>3000000</v>
      </c>
    </row>
    <row r="48" spans="1:14" ht="22.5">
      <c r="A48" s="27">
        <v>39</v>
      </c>
      <c r="B48" s="8" t="s">
        <v>25</v>
      </c>
      <c r="C48" s="8" t="s">
        <v>112</v>
      </c>
      <c r="D48" s="8" t="s">
        <v>26</v>
      </c>
      <c r="E48" s="8" t="s">
        <v>27</v>
      </c>
      <c r="F48" s="8" t="s">
        <v>26</v>
      </c>
      <c r="G48" s="8" t="s">
        <v>28</v>
      </c>
      <c r="H48" s="8" t="s">
        <v>27</v>
      </c>
      <c r="I48" s="10" t="s">
        <v>113</v>
      </c>
      <c r="J48" s="8"/>
      <c r="K48" s="7"/>
      <c r="L48" s="4">
        <f t="shared" ref="L48:N48" si="10">SUM(L49:L52)</f>
        <v>5857000</v>
      </c>
      <c r="M48" s="4">
        <f t="shared" si="10"/>
        <v>5862000</v>
      </c>
      <c r="N48" s="4">
        <f t="shared" si="10"/>
        <v>5866000</v>
      </c>
    </row>
    <row r="49" spans="1:14" ht="33.75">
      <c r="A49" s="27">
        <v>40</v>
      </c>
      <c r="B49" s="8" t="s">
        <v>25</v>
      </c>
      <c r="C49" s="8" t="s">
        <v>112</v>
      </c>
      <c r="D49" s="8" t="s">
        <v>30</v>
      </c>
      <c r="E49" s="8" t="s">
        <v>35</v>
      </c>
      <c r="F49" s="8" t="s">
        <v>30</v>
      </c>
      <c r="G49" s="8" t="s">
        <v>28</v>
      </c>
      <c r="H49" s="8" t="s">
        <v>92</v>
      </c>
      <c r="I49" s="10" t="s">
        <v>114</v>
      </c>
      <c r="J49" s="8" t="s">
        <v>115</v>
      </c>
      <c r="K49" s="7" t="s">
        <v>116</v>
      </c>
      <c r="L49" s="28">
        <v>230000</v>
      </c>
      <c r="M49" s="28">
        <v>230000</v>
      </c>
      <c r="N49" s="28">
        <v>230000</v>
      </c>
    </row>
    <row r="50" spans="1:14" ht="33.75">
      <c r="A50" s="27">
        <v>41</v>
      </c>
      <c r="B50" s="8" t="s">
        <v>25</v>
      </c>
      <c r="C50" s="8" t="s">
        <v>112</v>
      </c>
      <c r="D50" s="8" t="s">
        <v>30</v>
      </c>
      <c r="E50" s="8" t="s">
        <v>41</v>
      </c>
      <c r="F50" s="8" t="s">
        <v>30</v>
      </c>
      <c r="G50" s="8" t="s">
        <v>28</v>
      </c>
      <c r="H50" s="8" t="s">
        <v>92</v>
      </c>
      <c r="I50" s="10" t="s">
        <v>117</v>
      </c>
      <c r="J50" s="8" t="s">
        <v>115</v>
      </c>
      <c r="K50" s="7" t="s">
        <v>116</v>
      </c>
      <c r="L50" s="28">
        <v>4817000</v>
      </c>
      <c r="M50" s="28">
        <v>4822000</v>
      </c>
      <c r="N50" s="28">
        <v>4826000</v>
      </c>
    </row>
    <row r="51" spans="1:14" ht="33.75">
      <c r="A51" s="27">
        <v>42</v>
      </c>
      <c r="B51" s="8" t="s">
        <v>25</v>
      </c>
      <c r="C51" s="8" t="s">
        <v>112</v>
      </c>
      <c r="D51" s="8" t="s">
        <v>30</v>
      </c>
      <c r="E51" s="8" t="s">
        <v>118</v>
      </c>
      <c r="F51" s="8" t="s">
        <v>30</v>
      </c>
      <c r="G51" s="8" t="s">
        <v>28</v>
      </c>
      <c r="H51" s="8" t="s">
        <v>92</v>
      </c>
      <c r="I51" s="10" t="s">
        <v>119</v>
      </c>
      <c r="J51" s="8" t="s">
        <v>115</v>
      </c>
      <c r="K51" s="7" t="s">
        <v>116</v>
      </c>
      <c r="L51" s="28">
        <v>800000</v>
      </c>
      <c r="M51" s="28">
        <v>800000</v>
      </c>
      <c r="N51" s="28">
        <v>800000</v>
      </c>
    </row>
    <row r="52" spans="1:14" ht="33.75">
      <c r="A52" s="27">
        <v>43</v>
      </c>
      <c r="B52" s="8" t="s">
        <v>25</v>
      </c>
      <c r="C52" s="8" t="s">
        <v>112</v>
      </c>
      <c r="D52" s="8" t="s">
        <v>30</v>
      </c>
      <c r="E52" s="8" t="s">
        <v>72</v>
      </c>
      <c r="F52" s="8" t="s">
        <v>30</v>
      </c>
      <c r="G52" s="8" t="s">
        <v>28</v>
      </c>
      <c r="H52" s="8" t="s">
        <v>92</v>
      </c>
      <c r="I52" s="10" t="s">
        <v>120</v>
      </c>
      <c r="J52" s="8" t="s">
        <v>115</v>
      </c>
      <c r="K52" s="7" t="s">
        <v>116</v>
      </c>
      <c r="L52" s="28">
        <v>10000</v>
      </c>
      <c r="M52" s="28">
        <v>10000</v>
      </c>
      <c r="N52" s="28">
        <v>10000</v>
      </c>
    </row>
    <row r="53" spans="1:14" ht="45">
      <c r="A53" s="27">
        <v>44</v>
      </c>
      <c r="B53" s="8" t="s">
        <v>25</v>
      </c>
      <c r="C53" s="8" t="s">
        <v>121</v>
      </c>
      <c r="D53" s="8" t="s">
        <v>26</v>
      </c>
      <c r="E53" s="8" t="s">
        <v>27</v>
      </c>
      <c r="F53" s="8" t="s">
        <v>26</v>
      </c>
      <c r="G53" s="8" t="s">
        <v>28</v>
      </c>
      <c r="H53" s="8" t="s">
        <v>27</v>
      </c>
      <c r="I53" s="10" t="s">
        <v>122</v>
      </c>
      <c r="J53" s="8"/>
      <c r="K53" s="7"/>
      <c r="L53" s="4">
        <f>SUM(L54:L60)</f>
        <v>13573500</v>
      </c>
      <c r="M53" s="4">
        <f>SUM(M54:M60)</f>
        <v>13501550</v>
      </c>
      <c r="N53" s="4">
        <f>SUM(N54:N60)</f>
        <v>13501550</v>
      </c>
    </row>
    <row r="54" spans="1:14" ht="45">
      <c r="A54" s="27">
        <v>45</v>
      </c>
      <c r="B54" s="8" t="s">
        <v>25</v>
      </c>
      <c r="C54" s="8" t="s">
        <v>121</v>
      </c>
      <c r="D54" s="8" t="s">
        <v>30</v>
      </c>
      <c r="E54" s="8" t="s">
        <v>124</v>
      </c>
      <c r="F54" s="8" t="s">
        <v>64</v>
      </c>
      <c r="G54" s="8" t="s">
        <v>99</v>
      </c>
      <c r="H54" s="8" t="s">
        <v>123</v>
      </c>
      <c r="I54" s="10" t="s">
        <v>125</v>
      </c>
      <c r="J54" s="8" t="s">
        <v>81</v>
      </c>
      <c r="K54" s="7" t="s">
        <v>82</v>
      </c>
      <c r="L54" s="28">
        <v>72000</v>
      </c>
      <c r="M54" s="28">
        <v>0</v>
      </c>
      <c r="N54" s="28">
        <v>0</v>
      </c>
    </row>
    <row r="55" spans="1:14" ht="45">
      <c r="A55" s="27">
        <v>46</v>
      </c>
      <c r="B55" s="8" t="s">
        <v>25</v>
      </c>
      <c r="C55" s="8" t="s">
        <v>121</v>
      </c>
      <c r="D55" s="8" t="s">
        <v>30</v>
      </c>
      <c r="E55" s="8" t="s">
        <v>124</v>
      </c>
      <c r="F55" s="8" t="s">
        <v>64</v>
      </c>
      <c r="G55" s="8" t="s">
        <v>126</v>
      </c>
      <c r="H55" s="8" t="s">
        <v>123</v>
      </c>
      <c r="I55" s="10" t="s">
        <v>127</v>
      </c>
      <c r="J55" s="8" t="s">
        <v>81</v>
      </c>
      <c r="K55" s="7" t="s">
        <v>82</v>
      </c>
      <c r="L55" s="28">
        <v>12193400</v>
      </c>
      <c r="M55" s="28">
        <v>12193450</v>
      </c>
      <c r="N55" s="28">
        <v>12193450</v>
      </c>
    </row>
    <row r="56" spans="1:14" ht="101.25">
      <c r="A56" s="27">
        <v>47</v>
      </c>
      <c r="B56" s="8" t="s">
        <v>25</v>
      </c>
      <c r="C56" s="8" t="s">
        <v>121</v>
      </c>
      <c r="D56" s="8" t="s">
        <v>32</v>
      </c>
      <c r="E56" s="8" t="s">
        <v>128</v>
      </c>
      <c r="F56" s="8" t="s">
        <v>64</v>
      </c>
      <c r="G56" s="8" t="s">
        <v>28</v>
      </c>
      <c r="H56" s="8" t="s">
        <v>123</v>
      </c>
      <c r="I56" s="10" t="s">
        <v>129</v>
      </c>
      <c r="J56" s="8" t="s">
        <v>94</v>
      </c>
      <c r="K56" s="7" t="s">
        <v>95</v>
      </c>
      <c r="L56" s="28">
        <v>200000</v>
      </c>
      <c r="M56" s="28">
        <v>200000</v>
      </c>
      <c r="N56" s="28">
        <v>200000</v>
      </c>
    </row>
    <row r="57" spans="1:14" ht="56.25">
      <c r="A57" s="27">
        <v>48</v>
      </c>
      <c r="B57" s="8" t="s">
        <v>25</v>
      </c>
      <c r="C57" s="8" t="s">
        <v>121</v>
      </c>
      <c r="D57" s="8" t="s">
        <v>32</v>
      </c>
      <c r="E57" s="8" t="s">
        <v>124</v>
      </c>
      <c r="F57" s="8" t="s">
        <v>64</v>
      </c>
      <c r="G57" s="8" t="s">
        <v>107</v>
      </c>
      <c r="H57" s="8" t="s">
        <v>123</v>
      </c>
      <c r="I57" s="10" t="s">
        <v>130</v>
      </c>
      <c r="J57" s="8" t="s">
        <v>81</v>
      </c>
      <c r="K57" s="7" t="s">
        <v>82</v>
      </c>
      <c r="L57" s="28">
        <v>99900</v>
      </c>
      <c r="M57" s="28">
        <v>99900</v>
      </c>
      <c r="N57" s="28">
        <v>99900</v>
      </c>
    </row>
    <row r="58" spans="1:14" ht="69" customHeight="1">
      <c r="A58" s="27">
        <v>49</v>
      </c>
      <c r="B58" s="8" t="s">
        <v>25</v>
      </c>
      <c r="C58" s="8" t="s">
        <v>121</v>
      </c>
      <c r="D58" s="8" t="s">
        <v>32</v>
      </c>
      <c r="E58" s="8" t="s">
        <v>124</v>
      </c>
      <c r="F58" s="8" t="s">
        <v>64</v>
      </c>
      <c r="G58" s="8" t="s">
        <v>109</v>
      </c>
      <c r="H58" s="8" t="s">
        <v>123</v>
      </c>
      <c r="I58" s="10" t="s">
        <v>131</v>
      </c>
      <c r="J58" s="8" t="s">
        <v>81</v>
      </c>
      <c r="K58" s="7" t="s">
        <v>82</v>
      </c>
      <c r="L58" s="28">
        <v>158000</v>
      </c>
      <c r="M58" s="28">
        <v>158000</v>
      </c>
      <c r="N58" s="28">
        <v>158000</v>
      </c>
    </row>
    <row r="59" spans="1:14" ht="67.5">
      <c r="A59" s="27">
        <v>50</v>
      </c>
      <c r="B59" s="8" t="s">
        <v>25</v>
      </c>
      <c r="C59" s="8" t="s">
        <v>121</v>
      </c>
      <c r="D59" s="8" t="s">
        <v>32</v>
      </c>
      <c r="E59" s="8" t="s">
        <v>124</v>
      </c>
      <c r="F59" s="8" t="s">
        <v>64</v>
      </c>
      <c r="G59" s="8" t="s">
        <v>132</v>
      </c>
      <c r="H59" s="8" t="s">
        <v>123</v>
      </c>
      <c r="I59" s="10" t="s">
        <v>133</v>
      </c>
      <c r="J59" s="8" t="s">
        <v>134</v>
      </c>
      <c r="K59" s="7" t="s">
        <v>135</v>
      </c>
      <c r="L59" s="28">
        <v>1500</v>
      </c>
      <c r="M59" s="28">
        <v>1500</v>
      </c>
      <c r="N59" s="28">
        <v>1500</v>
      </c>
    </row>
    <row r="60" spans="1:14" ht="67.5">
      <c r="A60" s="27">
        <v>51</v>
      </c>
      <c r="B60" s="8" t="s">
        <v>25</v>
      </c>
      <c r="C60" s="8" t="s">
        <v>121</v>
      </c>
      <c r="D60" s="8" t="s">
        <v>32</v>
      </c>
      <c r="E60" s="8" t="s">
        <v>124</v>
      </c>
      <c r="F60" s="8" t="s">
        <v>64</v>
      </c>
      <c r="G60" s="8" t="s">
        <v>136</v>
      </c>
      <c r="H60" s="8" t="s">
        <v>123</v>
      </c>
      <c r="I60" s="10" t="s">
        <v>137</v>
      </c>
      <c r="J60" s="8" t="s">
        <v>134</v>
      </c>
      <c r="K60" s="7" t="s">
        <v>135</v>
      </c>
      <c r="L60" s="28">
        <v>848700</v>
      </c>
      <c r="M60" s="28">
        <v>848700</v>
      </c>
      <c r="N60" s="28">
        <v>848700</v>
      </c>
    </row>
    <row r="61" spans="1:14" ht="33.75">
      <c r="A61" s="27">
        <v>52</v>
      </c>
      <c r="B61" s="8" t="s">
        <v>25</v>
      </c>
      <c r="C61" s="8" t="s">
        <v>138</v>
      </c>
      <c r="D61" s="8" t="s">
        <v>26</v>
      </c>
      <c r="E61" s="8" t="s">
        <v>27</v>
      </c>
      <c r="F61" s="8" t="s">
        <v>26</v>
      </c>
      <c r="G61" s="8" t="s">
        <v>28</v>
      </c>
      <c r="H61" s="8" t="s">
        <v>27</v>
      </c>
      <c r="I61" s="10" t="s">
        <v>139</v>
      </c>
      <c r="J61" s="8"/>
      <c r="K61" s="7"/>
      <c r="L61" s="4">
        <f t="shared" ref="L61:N61" si="11">SUM(L62:L65)</f>
        <v>46051000</v>
      </c>
      <c r="M61" s="4">
        <f t="shared" si="11"/>
        <v>26937000</v>
      </c>
      <c r="N61" s="4">
        <f t="shared" si="11"/>
        <v>27000000</v>
      </c>
    </row>
    <row r="62" spans="1:14" ht="101.25">
      <c r="A62" s="27">
        <v>53</v>
      </c>
      <c r="B62" s="8" t="s">
        <v>25</v>
      </c>
      <c r="C62" s="8" t="s">
        <v>138</v>
      </c>
      <c r="D62" s="8" t="s">
        <v>30</v>
      </c>
      <c r="E62" s="8" t="s">
        <v>43</v>
      </c>
      <c r="F62" s="8" t="s">
        <v>64</v>
      </c>
      <c r="G62" s="8" t="s">
        <v>28</v>
      </c>
      <c r="H62" s="8" t="s">
        <v>140</v>
      </c>
      <c r="I62" s="10" t="s">
        <v>141</v>
      </c>
      <c r="J62" s="8" t="s">
        <v>94</v>
      </c>
      <c r="K62" s="7" t="s">
        <v>95</v>
      </c>
      <c r="L62" s="28">
        <v>3000000</v>
      </c>
      <c r="M62" s="28">
        <v>3000000</v>
      </c>
      <c r="N62" s="28">
        <v>3000000</v>
      </c>
    </row>
    <row r="63" spans="1:14" ht="97.5" customHeight="1">
      <c r="A63" s="27">
        <v>54</v>
      </c>
      <c r="B63" s="8" t="s">
        <v>25</v>
      </c>
      <c r="C63" s="8" t="s">
        <v>138</v>
      </c>
      <c r="D63" s="8" t="s">
        <v>32</v>
      </c>
      <c r="E63" s="8" t="s">
        <v>142</v>
      </c>
      <c r="F63" s="8" t="s">
        <v>64</v>
      </c>
      <c r="G63" s="8" t="s">
        <v>28</v>
      </c>
      <c r="H63" s="8" t="s">
        <v>140</v>
      </c>
      <c r="I63" s="10" t="s">
        <v>143</v>
      </c>
      <c r="J63" s="8" t="s">
        <v>94</v>
      </c>
      <c r="K63" s="7" t="s">
        <v>95</v>
      </c>
      <c r="L63" s="28">
        <v>36551000</v>
      </c>
      <c r="M63" s="28">
        <v>17637000</v>
      </c>
      <c r="N63" s="28">
        <v>18000000</v>
      </c>
    </row>
    <row r="64" spans="1:14" ht="101.25">
      <c r="A64" s="27">
        <v>55</v>
      </c>
      <c r="B64" s="8" t="s">
        <v>25</v>
      </c>
      <c r="C64" s="8" t="s">
        <v>138</v>
      </c>
      <c r="D64" s="8" t="s">
        <v>66</v>
      </c>
      <c r="E64" s="8" t="s">
        <v>91</v>
      </c>
      <c r="F64" s="8" t="s">
        <v>64</v>
      </c>
      <c r="G64" s="8" t="s">
        <v>28</v>
      </c>
      <c r="H64" s="8" t="s">
        <v>144</v>
      </c>
      <c r="I64" s="10" t="s">
        <v>145</v>
      </c>
      <c r="J64" s="8" t="s">
        <v>94</v>
      </c>
      <c r="K64" s="7" t="s">
        <v>95</v>
      </c>
      <c r="L64" s="28">
        <v>5000000</v>
      </c>
      <c r="M64" s="28">
        <v>5000000</v>
      </c>
      <c r="N64" s="28">
        <v>5000000</v>
      </c>
    </row>
    <row r="65" spans="1:14" ht="103.5" customHeight="1">
      <c r="A65" s="27">
        <v>56</v>
      </c>
      <c r="B65" s="8" t="s">
        <v>25</v>
      </c>
      <c r="C65" s="8" t="s">
        <v>138</v>
      </c>
      <c r="D65" s="8" t="s">
        <v>66</v>
      </c>
      <c r="E65" s="8" t="s">
        <v>103</v>
      </c>
      <c r="F65" s="8" t="s">
        <v>64</v>
      </c>
      <c r="G65" s="8" t="s">
        <v>28</v>
      </c>
      <c r="H65" s="8" t="s">
        <v>144</v>
      </c>
      <c r="I65" s="10" t="s">
        <v>146</v>
      </c>
      <c r="J65" s="8" t="s">
        <v>94</v>
      </c>
      <c r="K65" s="7" t="s">
        <v>95</v>
      </c>
      <c r="L65" s="28">
        <v>1500000</v>
      </c>
      <c r="M65" s="28">
        <v>1300000</v>
      </c>
      <c r="N65" s="28">
        <v>1000000</v>
      </c>
    </row>
    <row r="66" spans="1:14" ht="22.5">
      <c r="A66" s="27">
        <v>57</v>
      </c>
      <c r="B66" s="8" t="s">
        <v>25</v>
      </c>
      <c r="C66" s="8" t="s">
        <v>147</v>
      </c>
      <c r="D66" s="8" t="s">
        <v>26</v>
      </c>
      <c r="E66" s="8" t="s">
        <v>27</v>
      </c>
      <c r="F66" s="8" t="s">
        <v>26</v>
      </c>
      <c r="G66" s="8" t="s">
        <v>28</v>
      </c>
      <c r="H66" s="8" t="s">
        <v>27</v>
      </c>
      <c r="I66" s="10" t="s">
        <v>148</v>
      </c>
      <c r="J66" s="8"/>
      <c r="K66" s="7"/>
      <c r="L66" s="28">
        <f>SUM(L67:L70)</f>
        <v>120600</v>
      </c>
      <c r="M66" s="28">
        <f t="shared" ref="M66:N66" si="12">SUM(M67:M70)</f>
        <v>120600</v>
      </c>
      <c r="N66" s="28">
        <f t="shared" si="12"/>
        <v>120600</v>
      </c>
    </row>
    <row r="67" spans="1:14" ht="101.25">
      <c r="A67" s="27">
        <v>58</v>
      </c>
      <c r="B67" s="8" t="s">
        <v>25</v>
      </c>
      <c r="C67" s="8" t="s">
        <v>147</v>
      </c>
      <c r="D67" s="9" t="s">
        <v>30</v>
      </c>
      <c r="E67" s="9" t="s">
        <v>101</v>
      </c>
      <c r="F67" s="9" t="s">
        <v>30</v>
      </c>
      <c r="G67" s="9" t="s">
        <v>28</v>
      </c>
      <c r="H67" s="9" t="s">
        <v>272</v>
      </c>
      <c r="I67" s="10" t="s">
        <v>274</v>
      </c>
      <c r="J67" s="8" t="s">
        <v>94</v>
      </c>
      <c r="K67" s="7" t="s">
        <v>95</v>
      </c>
      <c r="L67" s="28">
        <v>20000</v>
      </c>
      <c r="M67" s="28">
        <v>20000</v>
      </c>
      <c r="N67" s="28">
        <v>20000</v>
      </c>
    </row>
    <row r="68" spans="1:14" ht="101.25">
      <c r="A68" s="27">
        <v>59</v>
      </c>
      <c r="B68" s="8" t="s">
        <v>25</v>
      </c>
      <c r="C68" s="8" t="s">
        <v>147</v>
      </c>
      <c r="D68" s="9" t="s">
        <v>30</v>
      </c>
      <c r="E68" s="9" t="s">
        <v>273</v>
      </c>
      <c r="F68" s="9" t="s">
        <v>30</v>
      </c>
      <c r="G68" s="9" t="s">
        <v>28</v>
      </c>
      <c r="H68" s="9" t="s">
        <v>272</v>
      </c>
      <c r="I68" s="10" t="s">
        <v>275</v>
      </c>
      <c r="J68" s="8" t="s">
        <v>94</v>
      </c>
      <c r="K68" s="7" t="s">
        <v>95</v>
      </c>
      <c r="L68" s="28">
        <v>50000</v>
      </c>
      <c r="M68" s="28">
        <v>50000</v>
      </c>
      <c r="N68" s="28">
        <v>50000</v>
      </c>
    </row>
    <row r="69" spans="1:14" ht="101.25" customHeight="1">
      <c r="A69" s="27">
        <v>60</v>
      </c>
      <c r="B69" s="8" t="s">
        <v>25</v>
      </c>
      <c r="C69" s="8" t="s">
        <v>147</v>
      </c>
      <c r="D69" s="9" t="s">
        <v>30</v>
      </c>
      <c r="E69" s="9" t="s">
        <v>276</v>
      </c>
      <c r="F69" s="9" t="s">
        <v>30</v>
      </c>
      <c r="G69" s="9" t="s">
        <v>28</v>
      </c>
      <c r="H69" s="9" t="s">
        <v>272</v>
      </c>
      <c r="I69" s="10" t="s">
        <v>277</v>
      </c>
      <c r="J69" s="8" t="s">
        <v>94</v>
      </c>
      <c r="K69" s="7" t="s">
        <v>95</v>
      </c>
      <c r="L69" s="28">
        <v>600</v>
      </c>
      <c r="M69" s="28">
        <v>600</v>
      </c>
      <c r="N69" s="28">
        <v>600</v>
      </c>
    </row>
    <row r="70" spans="1:14" ht="78.75">
      <c r="A70" s="27">
        <v>61</v>
      </c>
      <c r="B70" s="8" t="s">
        <v>25</v>
      </c>
      <c r="C70" s="8" t="s">
        <v>147</v>
      </c>
      <c r="D70" s="9" t="s">
        <v>77</v>
      </c>
      <c r="E70" s="9" t="s">
        <v>279</v>
      </c>
      <c r="F70" s="9" t="s">
        <v>30</v>
      </c>
      <c r="G70" s="9" t="s">
        <v>28</v>
      </c>
      <c r="H70" s="9" t="s">
        <v>272</v>
      </c>
      <c r="I70" s="10" t="s">
        <v>278</v>
      </c>
      <c r="J70" s="8" t="s">
        <v>134</v>
      </c>
      <c r="K70" s="7" t="s">
        <v>135</v>
      </c>
      <c r="L70" s="28">
        <v>50000</v>
      </c>
      <c r="M70" s="28">
        <v>50000</v>
      </c>
      <c r="N70" s="28">
        <v>50000</v>
      </c>
    </row>
    <row r="71" spans="1:14" ht="18" customHeight="1">
      <c r="A71" s="27">
        <v>62</v>
      </c>
      <c r="B71" s="8" t="s">
        <v>149</v>
      </c>
      <c r="C71" s="8" t="s">
        <v>26</v>
      </c>
      <c r="D71" s="8" t="s">
        <v>26</v>
      </c>
      <c r="E71" s="8" t="s">
        <v>27</v>
      </c>
      <c r="F71" s="8" t="s">
        <v>26</v>
      </c>
      <c r="G71" s="8" t="s">
        <v>28</v>
      </c>
      <c r="H71" s="8" t="s">
        <v>27</v>
      </c>
      <c r="I71" s="10" t="s">
        <v>150</v>
      </c>
      <c r="J71" s="8"/>
      <c r="K71" s="7"/>
      <c r="L71" s="28">
        <f>L72</f>
        <v>3051628180</v>
      </c>
      <c r="M71" s="28">
        <f t="shared" ref="M71:N71" si="13">M72</f>
        <v>2729760820</v>
      </c>
      <c r="N71" s="28">
        <f t="shared" si="13"/>
        <v>2926808370</v>
      </c>
    </row>
    <row r="72" spans="1:14" ht="45">
      <c r="A72" s="27">
        <v>63</v>
      </c>
      <c r="B72" s="8" t="s">
        <v>149</v>
      </c>
      <c r="C72" s="8" t="s">
        <v>32</v>
      </c>
      <c r="D72" s="8" t="s">
        <v>26</v>
      </c>
      <c r="E72" s="8" t="s">
        <v>27</v>
      </c>
      <c r="F72" s="8" t="s">
        <v>26</v>
      </c>
      <c r="G72" s="8" t="s">
        <v>28</v>
      </c>
      <c r="H72" s="8" t="s">
        <v>27</v>
      </c>
      <c r="I72" s="10" t="s">
        <v>151</v>
      </c>
      <c r="J72" s="8"/>
      <c r="K72" s="7"/>
      <c r="L72" s="28">
        <f>L73+L75+L115+L135</f>
        <v>3051628180</v>
      </c>
      <c r="M72" s="28">
        <f>M73+M75+M115+M135</f>
        <v>2729760820</v>
      </c>
      <c r="N72" s="28">
        <f>N73+N75+N115+N135</f>
        <v>2926808370</v>
      </c>
    </row>
    <row r="73" spans="1:14" ht="22.5">
      <c r="A73" s="27">
        <v>64</v>
      </c>
      <c r="B73" s="8" t="s">
        <v>149</v>
      </c>
      <c r="C73" s="8" t="s">
        <v>32</v>
      </c>
      <c r="D73" s="8" t="s">
        <v>152</v>
      </c>
      <c r="E73" s="8" t="s">
        <v>27</v>
      </c>
      <c r="F73" s="8" t="s">
        <v>26</v>
      </c>
      <c r="G73" s="8" t="s">
        <v>28</v>
      </c>
      <c r="H73" s="8" t="s">
        <v>78</v>
      </c>
      <c r="I73" s="10" t="s">
        <v>153</v>
      </c>
      <c r="J73" s="8"/>
      <c r="K73" s="7"/>
      <c r="L73" s="4">
        <f>L74</f>
        <v>293000</v>
      </c>
      <c r="M73" s="4">
        <f t="shared" ref="M73:N73" si="14">M74</f>
        <v>199000</v>
      </c>
      <c r="N73" s="4">
        <f t="shared" si="14"/>
        <v>1743000</v>
      </c>
    </row>
    <row r="74" spans="1:14" ht="45">
      <c r="A74" s="27">
        <v>65</v>
      </c>
      <c r="B74" s="8" t="s">
        <v>149</v>
      </c>
      <c r="C74" s="8" t="s">
        <v>32</v>
      </c>
      <c r="D74" s="8" t="s">
        <v>154</v>
      </c>
      <c r="E74" s="8" t="s">
        <v>81</v>
      </c>
      <c r="F74" s="8" t="s">
        <v>64</v>
      </c>
      <c r="G74" s="8" t="s">
        <v>28</v>
      </c>
      <c r="H74" s="8" t="s">
        <v>78</v>
      </c>
      <c r="I74" s="10" t="s">
        <v>155</v>
      </c>
      <c r="J74" s="8" t="s">
        <v>106</v>
      </c>
      <c r="K74" s="7" t="s">
        <v>156</v>
      </c>
      <c r="L74" s="28">
        <v>293000</v>
      </c>
      <c r="M74" s="28">
        <v>199000</v>
      </c>
      <c r="N74" s="28">
        <v>1743000</v>
      </c>
    </row>
    <row r="75" spans="1:14" ht="33.75">
      <c r="A75" s="27">
        <v>66</v>
      </c>
      <c r="B75" s="8" t="s">
        <v>149</v>
      </c>
      <c r="C75" s="8" t="s">
        <v>32</v>
      </c>
      <c r="D75" s="8" t="s">
        <v>157</v>
      </c>
      <c r="E75" s="8" t="s">
        <v>27</v>
      </c>
      <c r="F75" s="8" t="s">
        <v>26</v>
      </c>
      <c r="G75" s="8" t="s">
        <v>28</v>
      </c>
      <c r="H75" s="8" t="s">
        <v>78</v>
      </c>
      <c r="I75" s="10" t="s">
        <v>158</v>
      </c>
      <c r="J75" s="8"/>
      <c r="K75" s="7"/>
      <c r="L75" s="28">
        <f>SUM(L76:L85)+L86</f>
        <v>916115160</v>
      </c>
      <c r="M75" s="28">
        <f t="shared" ref="M75:N75" si="15">SUM(M76:M85)+M86</f>
        <v>637970470</v>
      </c>
      <c r="N75" s="28">
        <f t="shared" si="15"/>
        <v>839873020</v>
      </c>
    </row>
    <row r="76" spans="1:14" ht="101.25">
      <c r="A76" s="27">
        <v>67</v>
      </c>
      <c r="B76" s="8" t="s">
        <v>149</v>
      </c>
      <c r="C76" s="8" t="s">
        <v>32</v>
      </c>
      <c r="D76" s="8" t="s">
        <v>159</v>
      </c>
      <c r="E76" s="8">
        <v>169</v>
      </c>
      <c r="F76" s="8" t="s">
        <v>64</v>
      </c>
      <c r="G76" s="8" t="s">
        <v>28</v>
      </c>
      <c r="H76" s="8" t="s">
        <v>78</v>
      </c>
      <c r="I76" s="10" t="s">
        <v>194</v>
      </c>
      <c r="J76" s="8" t="s">
        <v>134</v>
      </c>
      <c r="K76" s="7" t="s">
        <v>135</v>
      </c>
      <c r="L76" s="28">
        <v>1568750</v>
      </c>
      <c r="M76" s="28">
        <v>0</v>
      </c>
      <c r="N76" s="28">
        <v>0</v>
      </c>
    </row>
    <row r="77" spans="1:14" ht="114" customHeight="1">
      <c r="A77" s="27">
        <v>68</v>
      </c>
      <c r="B77" s="8" t="s">
        <v>149</v>
      </c>
      <c r="C77" s="8" t="s">
        <v>32</v>
      </c>
      <c r="D77" s="8" t="s">
        <v>159</v>
      </c>
      <c r="E77" s="8">
        <v>208</v>
      </c>
      <c r="F77" s="8" t="s">
        <v>64</v>
      </c>
      <c r="G77" s="8" t="s">
        <v>28</v>
      </c>
      <c r="H77" s="8" t="s">
        <v>78</v>
      </c>
      <c r="I77" s="10" t="s">
        <v>236</v>
      </c>
      <c r="J77" s="8" t="s">
        <v>134</v>
      </c>
      <c r="K77" s="7" t="s">
        <v>135</v>
      </c>
      <c r="L77" s="28">
        <v>15398350</v>
      </c>
      <c r="M77" s="28">
        <v>0</v>
      </c>
      <c r="N77" s="28">
        <v>0</v>
      </c>
    </row>
    <row r="78" spans="1:14" ht="67.5">
      <c r="A78" s="27">
        <v>69</v>
      </c>
      <c r="B78" s="8" t="s">
        <v>149</v>
      </c>
      <c r="C78" s="8" t="s">
        <v>32</v>
      </c>
      <c r="D78" s="8" t="s">
        <v>159</v>
      </c>
      <c r="E78" s="8" t="s">
        <v>160</v>
      </c>
      <c r="F78" s="8" t="s">
        <v>64</v>
      </c>
      <c r="G78" s="8" t="s">
        <v>28</v>
      </c>
      <c r="H78" s="8" t="s">
        <v>78</v>
      </c>
      <c r="I78" s="10" t="s">
        <v>161</v>
      </c>
      <c r="J78" s="8" t="s">
        <v>134</v>
      </c>
      <c r="K78" s="7" t="s">
        <v>135</v>
      </c>
      <c r="L78" s="28">
        <v>0</v>
      </c>
      <c r="M78" s="28">
        <v>0</v>
      </c>
      <c r="N78" s="28">
        <v>14330070</v>
      </c>
    </row>
    <row r="79" spans="1:14" ht="69" customHeight="1">
      <c r="A79" s="27">
        <v>70</v>
      </c>
      <c r="B79" s="8" t="s">
        <v>149</v>
      </c>
      <c r="C79" s="8" t="s">
        <v>32</v>
      </c>
      <c r="D79" s="8" t="s">
        <v>159</v>
      </c>
      <c r="E79" s="8">
        <v>304</v>
      </c>
      <c r="F79" s="8" t="s">
        <v>64</v>
      </c>
      <c r="G79" s="8" t="s">
        <v>28</v>
      </c>
      <c r="H79" s="8" t="s">
        <v>78</v>
      </c>
      <c r="I79" s="10" t="s">
        <v>195</v>
      </c>
      <c r="J79" s="8" t="s">
        <v>134</v>
      </c>
      <c r="K79" s="7" t="s">
        <v>135</v>
      </c>
      <c r="L79" s="28">
        <v>68653000</v>
      </c>
      <c r="M79" s="28">
        <v>66879000</v>
      </c>
      <c r="N79" s="28">
        <v>68900000</v>
      </c>
    </row>
    <row r="80" spans="1:14" ht="45">
      <c r="A80" s="27">
        <v>71</v>
      </c>
      <c r="B80" s="9" t="s">
        <v>149</v>
      </c>
      <c r="C80" s="9" t="s">
        <v>32</v>
      </c>
      <c r="D80" s="9">
        <v>20</v>
      </c>
      <c r="E80" s="9" t="s">
        <v>196</v>
      </c>
      <c r="F80" s="9" t="s">
        <v>64</v>
      </c>
      <c r="G80" s="9" t="s">
        <v>28</v>
      </c>
      <c r="H80" s="9" t="s">
        <v>78</v>
      </c>
      <c r="I80" s="10" t="s">
        <v>197</v>
      </c>
      <c r="J80" s="8" t="s">
        <v>106</v>
      </c>
      <c r="K80" s="7" t="s">
        <v>156</v>
      </c>
      <c r="L80" s="28">
        <v>155415300</v>
      </c>
      <c r="M80" s="28">
        <v>20000000</v>
      </c>
      <c r="N80" s="28">
        <v>357538050</v>
      </c>
    </row>
    <row r="81" spans="1:14" ht="45">
      <c r="A81" s="27">
        <v>72</v>
      </c>
      <c r="B81" s="9" t="s">
        <v>149</v>
      </c>
      <c r="C81" s="9" t="s">
        <v>32</v>
      </c>
      <c r="D81" s="9" t="s">
        <v>159</v>
      </c>
      <c r="E81" s="9" t="s">
        <v>198</v>
      </c>
      <c r="F81" s="9" t="s">
        <v>64</v>
      </c>
      <c r="G81" s="9" t="s">
        <v>28</v>
      </c>
      <c r="H81" s="9" t="s">
        <v>78</v>
      </c>
      <c r="I81" s="10" t="s">
        <v>199</v>
      </c>
      <c r="J81" s="8" t="s">
        <v>106</v>
      </c>
      <c r="K81" s="7" t="s">
        <v>156</v>
      </c>
      <c r="L81" s="28">
        <v>55650000</v>
      </c>
      <c r="M81" s="28">
        <v>0</v>
      </c>
      <c r="N81" s="28">
        <v>0</v>
      </c>
    </row>
    <row r="82" spans="1:14" ht="34.5" customHeight="1">
      <c r="A82" s="27">
        <v>73</v>
      </c>
      <c r="B82" s="8" t="s">
        <v>149</v>
      </c>
      <c r="C82" s="8" t="s">
        <v>32</v>
      </c>
      <c r="D82" s="8" t="s">
        <v>159</v>
      </c>
      <c r="E82" s="8" t="s">
        <v>162</v>
      </c>
      <c r="F82" s="8" t="s">
        <v>64</v>
      </c>
      <c r="G82" s="8" t="s">
        <v>28</v>
      </c>
      <c r="H82" s="8" t="s">
        <v>78</v>
      </c>
      <c r="I82" s="10" t="s">
        <v>163</v>
      </c>
      <c r="J82" s="8" t="s">
        <v>106</v>
      </c>
      <c r="K82" s="7" t="s">
        <v>156</v>
      </c>
      <c r="L82" s="28">
        <v>3097000</v>
      </c>
      <c r="M82" s="28">
        <v>2530000</v>
      </c>
      <c r="N82" s="28">
        <v>3670000</v>
      </c>
    </row>
    <row r="83" spans="1:14" ht="67.5">
      <c r="A83" s="27">
        <v>74</v>
      </c>
      <c r="B83" s="8" t="s">
        <v>149</v>
      </c>
      <c r="C83" s="8" t="s">
        <v>32</v>
      </c>
      <c r="D83" s="8" t="s">
        <v>159</v>
      </c>
      <c r="E83" s="8">
        <v>519</v>
      </c>
      <c r="F83" s="8" t="s">
        <v>64</v>
      </c>
      <c r="G83" s="8" t="s">
        <v>28</v>
      </c>
      <c r="H83" s="8" t="s">
        <v>78</v>
      </c>
      <c r="I83" s="10" t="s">
        <v>237</v>
      </c>
      <c r="J83" s="8" t="s">
        <v>106</v>
      </c>
      <c r="K83" s="7" t="s">
        <v>156</v>
      </c>
      <c r="L83" s="28">
        <v>835890</v>
      </c>
      <c r="M83" s="28">
        <v>874580</v>
      </c>
      <c r="N83" s="28">
        <v>881200</v>
      </c>
    </row>
    <row r="84" spans="1:14" ht="56.25">
      <c r="A84" s="27">
        <v>75</v>
      </c>
      <c r="B84" s="8" t="s">
        <v>149</v>
      </c>
      <c r="C84" s="8" t="s">
        <v>32</v>
      </c>
      <c r="D84" s="8" t="s">
        <v>159</v>
      </c>
      <c r="E84" s="8">
        <v>555</v>
      </c>
      <c r="F84" s="8" t="s">
        <v>64</v>
      </c>
      <c r="G84" s="8" t="s">
        <v>28</v>
      </c>
      <c r="H84" s="8" t="s">
        <v>78</v>
      </c>
      <c r="I84" s="10" t="s">
        <v>238</v>
      </c>
      <c r="J84" s="8" t="s">
        <v>106</v>
      </c>
      <c r="K84" s="7" t="s">
        <v>156</v>
      </c>
      <c r="L84" s="28">
        <v>76190000</v>
      </c>
      <c r="M84" s="28">
        <v>200500000</v>
      </c>
      <c r="N84" s="28">
        <v>0</v>
      </c>
    </row>
    <row r="85" spans="1:14" ht="67.5">
      <c r="A85" s="27">
        <v>76</v>
      </c>
      <c r="B85" s="8" t="s">
        <v>149</v>
      </c>
      <c r="C85" s="8" t="s">
        <v>32</v>
      </c>
      <c r="D85" s="8">
        <v>27</v>
      </c>
      <c r="E85" s="8">
        <v>227</v>
      </c>
      <c r="F85" s="8" t="s">
        <v>64</v>
      </c>
      <c r="G85" s="8" t="s">
        <v>28</v>
      </c>
      <c r="H85" s="8" t="s">
        <v>78</v>
      </c>
      <c r="I85" s="10" t="s">
        <v>235</v>
      </c>
      <c r="J85" s="8" t="s">
        <v>106</v>
      </c>
      <c r="K85" s="7" t="s">
        <v>156</v>
      </c>
      <c r="L85" s="28">
        <v>40311930</v>
      </c>
      <c r="M85" s="28">
        <v>61716930</v>
      </c>
      <c r="N85" s="28">
        <v>18413030</v>
      </c>
    </row>
    <row r="86" spans="1:14">
      <c r="A86" s="27">
        <v>77</v>
      </c>
      <c r="B86" s="8" t="s">
        <v>149</v>
      </c>
      <c r="C86" s="8" t="s">
        <v>32</v>
      </c>
      <c r="D86" s="8" t="s">
        <v>164</v>
      </c>
      <c r="E86" s="8" t="s">
        <v>165</v>
      </c>
      <c r="F86" s="8" t="s">
        <v>26</v>
      </c>
      <c r="G86" s="8" t="s">
        <v>28</v>
      </c>
      <c r="H86" s="8" t="s">
        <v>78</v>
      </c>
      <c r="I86" s="29" t="s">
        <v>166</v>
      </c>
      <c r="J86" s="8"/>
      <c r="K86" s="7"/>
      <c r="L86" s="4">
        <f>SUM(L87:L114)</f>
        <v>498994940</v>
      </c>
      <c r="M86" s="4">
        <f t="shared" ref="M86:N86" si="16">SUM(M87:M114)</f>
        <v>285469960</v>
      </c>
      <c r="N86" s="4">
        <f t="shared" si="16"/>
        <v>376140670</v>
      </c>
    </row>
    <row r="87" spans="1:14" ht="45">
      <c r="A87" s="27">
        <v>78</v>
      </c>
      <c r="B87" s="9" t="s">
        <v>149</v>
      </c>
      <c r="C87" s="9" t="s">
        <v>32</v>
      </c>
      <c r="D87" s="9" t="s">
        <v>164</v>
      </c>
      <c r="E87" s="9" t="s">
        <v>165</v>
      </c>
      <c r="F87" s="9" t="s">
        <v>64</v>
      </c>
      <c r="G87" s="9" t="s">
        <v>99</v>
      </c>
      <c r="H87" s="9" t="s">
        <v>78</v>
      </c>
      <c r="I87" s="10" t="s">
        <v>200</v>
      </c>
      <c r="J87" s="8" t="s">
        <v>106</v>
      </c>
      <c r="K87" s="7" t="s">
        <v>156</v>
      </c>
      <c r="L87" s="28">
        <v>218000</v>
      </c>
      <c r="M87" s="28">
        <v>218000</v>
      </c>
      <c r="N87" s="28">
        <v>0</v>
      </c>
    </row>
    <row r="88" spans="1:14" ht="45">
      <c r="A88" s="27">
        <v>79</v>
      </c>
      <c r="B88" s="9" t="s">
        <v>149</v>
      </c>
      <c r="C88" s="9" t="s">
        <v>32</v>
      </c>
      <c r="D88" s="9" t="s">
        <v>164</v>
      </c>
      <c r="E88" s="9" t="s">
        <v>165</v>
      </c>
      <c r="F88" s="9" t="s">
        <v>64</v>
      </c>
      <c r="G88" s="9" t="s">
        <v>126</v>
      </c>
      <c r="H88" s="9" t="s">
        <v>78</v>
      </c>
      <c r="I88" s="10" t="s">
        <v>204</v>
      </c>
      <c r="J88" s="8" t="s">
        <v>106</v>
      </c>
      <c r="K88" s="7" t="s">
        <v>156</v>
      </c>
      <c r="L88" s="28">
        <v>0</v>
      </c>
      <c r="M88" s="28">
        <v>0</v>
      </c>
      <c r="N88" s="28">
        <v>0</v>
      </c>
    </row>
    <row r="89" spans="1:14" ht="78.75">
      <c r="A89" s="27">
        <v>80</v>
      </c>
      <c r="B89" s="9" t="s">
        <v>149</v>
      </c>
      <c r="C89" s="9" t="s">
        <v>32</v>
      </c>
      <c r="D89" s="9" t="s">
        <v>164</v>
      </c>
      <c r="E89" s="9" t="s">
        <v>165</v>
      </c>
      <c r="F89" s="9" t="s">
        <v>64</v>
      </c>
      <c r="G89" s="9" t="s">
        <v>107</v>
      </c>
      <c r="H89" s="9" t="s">
        <v>78</v>
      </c>
      <c r="I89" s="10" t="s">
        <v>239</v>
      </c>
      <c r="J89" s="8" t="s">
        <v>106</v>
      </c>
      <c r="K89" s="7" t="s">
        <v>156</v>
      </c>
      <c r="L89" s="28">
        <v>0</v>
      </c>
      <c r="M89" s="28">
        <v>3748300</v>
      </c>
      <c r="N89" s="28">
        <v>0</v>
      </c>
    </row>
    <row r="90" spans="1:14" ht="78.75">
      <c r="A90" s="27">
        <v>81</v>
      </c>
      <c r="B90" s="9" t="s">
        <v>149</v>
      </c>
      <c r="C90" s="9" t="s">
        <v>32</v>
      </c>
      <c r="D90" s="9" t="s">
        <v>164</v>
      </c>
      <c r="E90" s="9" t="s">
        <v>165</v>
      </c>
      <c r="F90" s="9" t="s">
        <v>64</v>
      </c>
      <c r="G90" s="9" t="s">
        <v>109</v>
      </c>
      <c r="H90" s="9" t="s">
        <v>78</v>
      </c>
      <c r="I90" s="10" t="s">
        <v>205</v>
      </c>
      <c r="J90" s="8" t="s">
        <v>106</v>
      </c>
      <c r="K90" s="7" t="s">
        <v>156</v>
      </c>
      <c r="L90" s="28">
        <v>0</v>
      </c>
      <c r="M90" s="28">
        <v>64160000</v>
      </c>
      <c r="N90" s="28">
        <v>159511410</v>
      </c>
    </row>
    <row r="91" spans="1:14" ht="56.25">
      <c r="A91" s="27">
        <v>82</v>
      </c>
      <c r="B91" s="9" t="s">
        <v>149</v>
      </c>
      <c r="C91" s="9" t="s">
        <v>32</v>
      </c>
      <c r="D91" s="9" t="s">
        <v>164</v>
      </c>
      <c r="E91" s="9" t="s">
        <v>165</v>
      </c>
      <c r="F91" s="9" t="s">
        <v>64</v>
      </c>
      <c r="G91" s="9" t="s">
        <v>201</v>
      </c>
      <c r="H91" s="9" t="s">
        <v>78</v>
      </c>
      <c r="I91" s="10" t="s">
        <v>206</v>
      </c>
      <c r="J91" s="8" t="s">
        <v>106</v>
      </c>
      <c r="K91" s="7" t="s">
        <v>156</v>
      </c>
      <c r="L91" s="28">
        <v>53455000</v>
      </c>
      <c r="M91" s="28">
        <v>55820000</v>
      </c>
      <c r="N91" s="28">
        <v>67071000</v>
      </c>
    </row>
    <row r="92" spans="1:14" ht="57.75" customHeight="1">
      <c r="A92" s="27">
        <v>83</v>
      </c>
      <c r="B92" s="9" t="s">
        <v>149</v>
      </c>
      <c r="C92" s="9" t="s">
        <v>32</v>
      </c>
      <c r="D92" s="9" t="s">
        <v>164</v>
      </c>
      <c r="E92" s="9" t="s">
        <v>165</v>
      </c>
      <c r="F92" s="9" t="s">
        <v>64</v>
      </c>
      <c r="G92" s="9" t="s">
        <v>132</v>
      </c>
      <c r="H92" s="9" t="s">
        <v>78</v>
      </c>
      <c r="I92" s="10" t="s">
        <v>210</v>
      </c>
      <c r="J92" s="8" t="s">
        <v>106</v>
      </c>
      <c r="K92" s="7" t="s">
        <v>156</v>
      </c>
      <c r="L92" s="28">
        <v>90749000</v>
      </c>
      <c r="M92" s="28">
        <v>0</v>
      </c>
      <c r="N92" s="28">
        <v>0</v>
      </c>
    </row>
    <row r="93" spans="1:14" ht="45.75" customHeight="1">
      <c r="A93" s="27">
        <v>84</v>
      </c>
      <c r="B93" s="9" t="s">
        <v>149</v>
      </c>
      <c r="C93" s="9" t="s">
        <v>32</v>
      </c>
      <c r="D93" s="9" t="s">
        <v>164</v>
      </c>
      <c r="E93" s="9" t="s">
        <v>165</v>
      </c>
      <c r="F93" s="9" t="s">
        <v>64</v>
      </c>
      <c r="G93" s="9" t="s">
        <v>202</v>
      </c>
      <c r="H93" s="9" t="s">
        <v>78</v>
      </c>
      <c r="I93" s="10" t="s">
        <v>207</v>
      </c>
      <c r="J93" s="8" t="s">
        <v>106</v>
      </c>
      <c r="K93" s="7" t="s">
        <v>156</v>
      </c>
      <c r="L93" s="28">
        <v>14371840</v>
      </c>
      <c r="M93" s="28">
        <v>0</v>
      </c>
      <c r="N93" s="28">
        <v>0</v>
      </c>
    </row>
    <row r="94" spans="1:14" ht="90.75" customHeight="1">
      <c r="A94" s="27">
        <v>85</v>
      </c>
      <c r="B94" s="9" t="s">
        <v>149</v>
      </c>
      <c r="C94" s="9" t="s">
        <v>32</v>
      </c>
      <c r="D94" s="9" t="s">
        <v>164</v>
      </c>
      <c r="E94" s="9" t="s">
        <v>165</v>
      </c>
      <c r="F94" s="9" t="s">
        <v>64</v>
      </c>
      <c r="G94" s="9" t="s">
        <v>193</v>
      </c>
      <c r="H94" s="9" t="s">
        <v>78</v>
      </c>
      <c r="I94" s="10" t="s">
        <v>208</v>
      </c>
      <c r="J94" s="8" t="s">
        <v>106</v>
      </c>
      <c r="K94" s="7" t="s">
        <v>156</v>
      </c>
      <c r="L94" s="28">
        <v>26862000</v>
      </c>
      <c r="M94" s="28">
        <v>0</v>
      </c>
      <c r="N94" s="28">
        <v>0</v>
      </c>
    </row>
    <row r="95" spans="1:14" ht="33.75">
      <c r="A95" s="27">
        <v>86</v>
      </c>
      <c r="B95" s="9" t="s">
        <v>149</v>
      </c>
      <c r="C95" s="9" t="s">
        <v>32</v>
      </c>
      <c r="D95" s="9" t="s">
        <v>164</v>
      </c>
      <c r="E95" s="9" t="s">
        <v>165</v>
      </c>
      <c r="F95" s="9" t="s">
        <v>64</v>
      </c>
      <c r="G95" s="9" t="s">
        <v>203</v>
      </c>
      <c r="H95" s="9" t="s">
        <v>78</v>
      </c>
      <c r="I95" s="10" t="s">
        <v>209</v>
      </c>
      <c r="J95" s="8" t="s">
        <v>106</v>
      </c>
      <c r="K95" s="7" t="s">
        <v>156</v>
      </c>
      <c r="L95" s="28">
        <v>5119960</v>
      </c>
      <c r="M95" s="28">
        <v>5119960</v>
      </c>
      <c r="N95" s="28">
        <v>5119960</v>
      </c>
    </row>
    <row r="96" spans="1:14" ht="93.75" customHeight="1">
      <c r="A96" s="27">
        <v>87</v>
      </c>
      <c r="B96" s="9" t="s">
        <v>149</v>
      </c>
      <c r="C96" s="9" t="s">
        <v>32</v>
      </c>
      <c r="D96" s="9" t="s">
        <v>164</v>
      </c>
      <c r="E96" s="9" t="s">
        <v>165</v>
      </c>
      <c r="F96" s="9" t="s">
        <v>64</v>
      </c>
      <c r="G96" s="9" t="s">
        <v>211</v>
      </c>
      <c r="H96" s="9" t="s">
        <v>78</v>
      </c>
      <c r="I96" s="10" t="s">
        <v>217</v>
      </c>
      <c r="J96" s="8" t="s">
        <v>134</v>
      </c>
      <c r="K96" s="7" t="s">
        <v>135</v>
      </c>
      <c r="L96" s="28">
        <v>1253000</v>
      </c>
      <c r="M96" s="28">
        <v>1253000</v>
      </c>
      <c r="N96" s="28">
        <v>1253000</v>
      </c>
    </row>
    <row r="97" spans="1:14" ht="78.75">
      <c r="A97" s="27">
        <v>88</v>
      </c>
      <c r="B97" s="9" t="s">
        <v>149</v>
      </c>
      <c r="C97" s="9" t="s">
        <v>32</v>
      </c>
      <c r="D97" s="9" t="s">
        <v>164</v>
      </c>
      <c r="E97" s="9" t="s">
        <v>165</v>
      </c>
      <c r="F97" s="9" t="s">
        <v>64</v>
      </c>
      <c r="G97" s="9" t="s">
        <v>212</v>
      </c>
      <c r="H97" s="9" t="s">
        <v>78</v>
      </c>
      <c r="I97" s="10" t="s">
        <v>218</v>
      </c>
      <c r="J97" s="8" t="s">
        <v>134</v>
      </c>
      <c r="K97" s="7" t="s">
        <v>135</v>
      </c>
      <c r="L97" s="28">
        <v>424000</v>
      </c>
      <c r="M97" s="28">
        <v>441000</v>
      </c>
      <c r="N97" s="28">
        <v>458000</v>
      </c>
    </row>
    <row r="98" spans="1:14" ht="89.25" customHeight="1">
      <c r="A98" s="27">
        <v>89</v>
      </c>
      <c r="B98" s="9" t="s">
        <v>149</v>
      </c>
      <c r="C98" s="9" t="s">
        <v>32</v>
      </c>
      <c r="D98" s="9" t="s">
        <v>164</v>
      </c>
      <c r="E98" s="9" t="s">
        <v>165</v>
      </c>
      <c r="F98" s="9" t="s">
        <v>64</v>
      </c>
      <c r="G98" s="9" t="s">
        <v>213</v>
      </c>
      <c r="H98" s="9" t="s">
        <v>78</v>
      </c>
      <c r="I98" s="10" t="s">
        <v>222</v>
      </c>
      <c r="J98" s="8" t="s">
        <v>134</v>
      </c>
      <c r="K98" s="7" t="s">
        <v>135</v>
      </c>
      <c r="L98" s="28">
        <v>40491000</v>
      </c>
      <c r="M98" s="28">
        <v>40491000</v>
      </c>
      <c r="N98" s="28">
        <v>40491000</v>
      </c>
    </row>
    <row r="99" spans="1:14" ht="59.25" customHeight="1">
      <c r="A99" s="27">
        <v>90</v>
      </c>
      <c r="B99" s="9" t="s">
        <v>149</v>
      </c>
      <c r="C99" s="9" t="s">
        <v>32</v>
      </c>
      <c r="D99" s="9" t="s">
        <v>164</v>
      </c>
      <c r="E99" s="9" t="s">
        <v>165</v>
      </c>
      <c r="F99" s="9" t="s">
        <v>64</v>
      </c>
      <c r="G99" s="9" t="s">
        <v>214</v>
      </c>
      <c r="H99" s="9" t="s">
        <v>78</v>
      </c>
      <c r="I99" s="10" t="s">
        <v>219</v>
      </c>
      <c r="J99" s="8" t="s">
        <v>134</v>
      </c>
      <c r="K99" s="7" t="s">
        <v>135</v>
      </c>
      <c r="L99" s="28">
        <v>6999000</v>
      </c>
      <c r="M99" s="28">
        <v>6999000</v>
      </c>
      <c r="N99" s="28">
        <v>6999000</v>
      </c>
    </row>
    <row r="100" spans="1:14" ht="67.5">
      <c r="A100" s="27">
        <v>91</v>
      </c>
      <c r="B100" s="9" t="s">
        <v>149</v>
      </c>
      <c r="C100" s="9" t="s">
        <v>32</v>
      </c>
      <c r="D100" s="9" t="s">
        <v>164</v>
      </c>
      <c r="E100" s="9" t="s">
        <v>165</v>
      </c>
      <c r="F100" s="9" t="s">
        <v>64</v>
      </c>
      <c r="G100" s="9" t="s">
        <v>215</v>
      </c>
      <c r="H100" s="9" t="s">
        <v>78</v>
      </c>
      <c r="I100" s="10" t="s">
        <v>220</v>
      </c>
      <c r="J100" s="8" t="s">
        <v>134</v>
      </c>
      <c r="K100" s="7" t="s">
        <v>135</v>
      </c>
      <c r="L100" s="28">
        <v>1859000</v>
      </c>
      <c r="M100" s="28">
        <v>1494000</v>
      </c>
      <c r="N100" s="28">
        <v>0</v>
      </c>
    </row>
    <row r="101" spans="1:14" ht="67.5">
      <c r="A101" s="27">
        <v>92</v>
      </c>
      <c r="B101" s="9" t="s">
        <v>149</v>
      </c>
      <c r="C101" s="9" t="s">
        <v>32</v>
      </c>
      <c r="D101" s="9" t="s">
        <v>164</v>
      </c>
      <c r="E101" s="9" t="s">
        <v>165</v>
      </c>
      <c r="F101" s="9" t="s">
        <v>64</v>
      </c>
      <c r="G101" s="9" t="s">
        <v>216</v>
      </c>
      <c r="H101" s="9" t="s">
        <v>78</v>
      </c>
      <c r="I101" s="10" t="s">
        <v>221</v>
      </c>
      <c r="J101" s="8" t="s">
        <v>134</v>
      </c>
      <c r="K101" s="7" t="s">
        <v>135</v>
      </c>
      <c r="L101" s="28">
        <v>19660000</v>
      </c>
      <c r="M101" s="28">
        <v>0</v>
      </c>
      <c r="N101" s="28">
        <v>0</v>
      </c>
    </row>
    <row r="102" spans="1:14" ht="56.25">
      <c r="A102" s="27">
        <v>93</v>
      </c>
      <c r="B102" s="9" t="s">
        <v>149</v>
      </c>
      <c r="C102" s="9" t="s">
        <v>32</v>
      </c>
      <c r="D102" s="9" t="s">
        <v>164</v>
      </c>
      <c r="E102" s="9" t="s">
        <v>165</v>
      </c>
      <c r="F102" s="9" t="s">
        <v>64</v>
      </c>
      <c r="G102" s="9" t="s">
        <v>240</v>
      </c>
      <c r="H102" s="9" t="s">
        <v>78</v>
      </c>
      <c r="I102" s="10" t="s">
        <v>253</v>
      </c>
      <c r="J102" s="8" t="s">
        <v>106</v>
      </c>
      <c r="K102" s="7" t="s">
        <v>156</v>
      </c>
      <c r="L102" s="28">
        <v>7080000</v>
      </c>
      <c r="M102" s="28">
        <v>0</v>
      </c>
      <c r="N102" s="28">
        <v>0</v>
      </c>
    </row>
    <row r="103" spans="1:14" ht="36">
      <c r="A103" s="27">
        <v>94</v>
      </c>
      <c r="B103" s="9" t="s">
        <v>149</v>
      </c>
      <c r="C103" s="9" t="s">
        <v>32</v>
      </c>
      <c r="D103" s="9" t="s">
        <v>164</v>
      </c>
      <c r="E103" s="9" t="s">
        <v>165</v>
      </c>
      <c r="F103" s="9" t="s">
        <v>64</v>
      </c>
      <c r="G103" s="9" t="s">
        <v>241</v>
      </c>
      <c r="H103" s="9" t="s">
        <v>78</v>
      </c>
      <c r="I103" s="30" t="s">
        <v>254</v>
      </c>
      <c r="J103" s="8" t="s">
        <v>106</v>
      </c>
      <c r="K103" s="7" t="s">
        <v>156</v>
      </c>
      <c r="L103" s="28">
        <v>22843140</v>
      </c>
      <c r="M103" s="28">
        <v>78787700</v>
      </c>
      <c r="N103" s="28">
        <v>0</v>
      </c>
    </row>
    <row r="104" spans="1:14" ht="192">
      <c r="A104" s="27">
        <v>95</v>
      </c>
      <c r="B104" s="9" t="s">
        <v>149</v>
      </c>
      <c r="C104" s="9" t="s">
        <v>32</v>
      </c>
      <c r="D104" s="9" t="s">
        <v>164</v>
      </c>
      <c r="E104" s="9" t="s">
        <v>165</v>
      </c>
      <c r="F104" s="9" t="s">
        <v>64</v>
      </c>
      <c r="G104" s="9" t="s">
        <v>242</v>
      </c>
      <c r="H104" s="9" t="s">
        <v>78</v>
      </c>
      <c r="I104" s="30" t="s">
        <v>255</v>
      </c>
      <c r="J104" s="8" t="s">
        <v>134</v>
      </c>
      <c r="K104" s="7" t="s">
        <v>135</v>
      </c>
      <c r="L104" s="28">
        <v>1538000</v>
      </c>
      <c r="M104" s="28">
        <v>0</v>
      </c>
      <c r="N104" s="28">
        <v>0</v>
      </c>
    </row>
    <row r="105" spans="1:14" ht="180">
      <c r="A105" s="27">
        <v>96</v>
      </c>
      <c r="B105" s="9" t="s">
        <v>149</v>
      </c>
      <c r="C105" s="9" t="s">
        <v>32</v>
      </c>
      <c r="D105" s="9" t="s">
        <v>164</v>
      </c>
      <c r="E105" s="9" t="s">
        <v>165</v>
      </c>
      <c r="F105" s="9" t="s">
        <v>64</v>
      </c>
      <c r="G105" s="9" t="s">
        <v>243</v>
      </c>
      <c r="H105" s="9" t="s">
        <v>78</v>
      </c>
      <c r="I105" s="30" t="s">
        <v>256</v>
      </c>
      <c r="J105" s="8" t="s">
        <v>106</v>
      </c>
      <c r="K105" s="7" t="s">
        <v>156</v>
      </c>
      <c r="L105" s="28">
        <v>234000</v>
      </c>
      <c r="M105" s="28">
        <v>234000</v>
      </c>
      <c r="N105" s="28">
        <v>234000</v>
      </c>
    </row>
    <row r="106" spans="1:14" ht="180">
      <c r="A106" s="27">
        <v>97</v>
      </c>
      <c r="B106" s="9" t="s">
        <v>149</v>
      </c>
      <c r="C106" s="9" t="s">
        <v>32</v>
      </c>
      <c r="D106" s="9" t="s">
        <v>164</v>
      </c>
      <c r="E106" s="9" t="s">
        <v>165</v>
      </c>
      <c r="F106" s="9" t="s">
        <v>64</v>
      </c>
      <c r="G106" s="9" t="s">
        <v>244</v>
      </c>
      <c r="H106" s="9" t="s">
        <v>78</v>
      </c>
      <c r="I106" s="30" t="s">
        <v>257</v>
      </c>
      <c r="J106" s="8" t="s">
        <v>134</v>
      </c>
      <c r="K106" s="7" t="s">
        <v>135</v>
      </c>
      <c r="L106" s="28">
        <v>378000</v>
      </c>
      <c r="M106" s="28">
        <v>0</v>
      </c>
      <c r="N106" s="28">
        <v>0</v>
      </c>
    </row>
    <row r="107" spans="1:14" ht="72">
      <c r="A107" s="27">
        <v>98</v>
      </c>
      <c r="B107" s="9" t="s">
        <v>149</v>
      </c>
      <c r="C107" s="9" t="s">
        <v>32</v>
      </c>
      <c r="D107" s="9" t="s">
        <v>164</v>
      </c>
      <c r="E107" s="9" t="s">
        <v>165</v>
      </c>
      <c r="F107" s="9" t="s">
        <v>64</v>
      </c>
      <c r="G107" s="9" t="s">
        <v>245</v>
      </c>
      <c r="H107" s="9" t="s">
        <v>78</v>
      </c>
      <c r="I107" s="30" t="s">
        <v>258</v>
      </c>
      <c r="J107" s="8" t="s">
        <v>106</v>
      </c>
      <c r="K107" s="7" t="s">
        <v>156</v>
      </c>
      <c r="L107" s="28">
        <v>91715000</v>
      </c>
      <c r="M107" s="28">
        <v>0</v>
      </c>
      <c r="N107" s="28">
        <v>54193000</v>
      </c>
    </row>
    <row r="108" spans="1:14" ht="67.5">
      <c r="A108" s="27">
        <v>99</v>
      </c>
      <c r="B108" s="9" t="s">
        <v>149</v>
      </c>
      <c r="C108" s="9" t="s">
        <v>32</v>
      </c>
      <c r="D108" s="9" t="s">
        <v>164</v>
      </c>
      <c r="E108" s="9" t="s">
        <v>165</v>
      </c>
      <c r="F108" s="9" t="s">
        <v>64</v>
      </c>
      <c r="G108" s="9" t="s">
        <v>246</v>
      </c>
      <c r="H108" s="9" t="s">
        <v>78</v>
      </c>
      <c r="I108" s="30" t="s">
        <v>259</v>
      </c>
      <c r="J108" s="8" t="s">
        <v>134</v>
      </c>
      <c r="K108" s="7" t="s">
        <v>135</v>
      </c>
      <c r="L108" s="28">
        <v>16185000</v>
      </c>
      <c r="M108" s="28">
        <v>0</v>
      </c>
      <c r="N108" s="28">
        <v>9564000</v>
      </c>
    </row>
    <row r="109" spans="1:14" ht="60">
      <c r="A109" s="27">
        <v>100</v>
      </c>
      <c r="B109" s="9" t="s">
        <v>149</v>
      </c>
      <c r="C109" s="9" t="s">
        <v>32</v>
      </c>
      <c r="D109" s="9" t="s">
        <v>164</v>
      </c>
      <c r="E109" s="9" t="s">
        <v>165</v>
      </c>
      <c r="F109" s="9" t="s">
        <v>64</v>
      </c>
      <c r="G109" s="9" t="s">
        <v>247</v>
      </c>
      <c r="H109" s="9" t="s">
        <v>78</v>
      </c>
      <c r="I109" s="30" t="s">
        <v>260</v>
      </c>
      <c r="J109" s="8" t="s">
        <v>106</v>
      </c>
      <c r="K109" s="7" t="s">
        <v>156</v>
      </c>
      <c r="L109" s="28">
        <v>19000000</v>
      </c>
      <c r="M109" s="28">
        <v>0</v>
      </c>
      <c r="N109" s="28">
        <v>0</v>
      </c>
    </row>
    <row r="110" spans="1:14" ht="36">
      <c r="A110" s="27">
        <v>101</v>
      </c>
      <c r="B110" s="9" t="s">
        <v>149</v>
      </c>
      <c r="C110" s="9" t="s">
        <v>32</v>
      </c>
      <c r="D110" s="9" t="s">
        <v>164</v>
      </c>
      <c r="E110" s="9" t="s">
        <v>165</v>
      </c>
      <c r="F110" s="9" t="s">
        <v>64</v>
      </c>
      <c r="G110" s="9" t="s">
        <v>248</v>
      </c>
      <c r="H110" s="9" t="s">
        <v>78</v>
      </c>
      <c r="I110" s="30" t="s">
        <v>261</v>
      </c>
      <c r="J110" s="8" t="s">
        <v>106</v>
      </c>
      <c r="K110" s="7" t="s">
        <v>156</v>
      </c>
      <c r="L110" s="28">
        <v>78560000</v>
      </c>
      <c r="M110" s="28">
        <v>26704000</v>
      </c>
      <c r="N110" s="28">
        <v>0</v>
      </c>
    </row>
    <row r="111" spans="1:14" ht="168">
      <c r="A111" s="27">
        <v>102</v>
      </c>
      <c r="B111" s="9" t="s">
        <v>149</v>
      </c>
      <c r="C111" s="9" t="s">
        <v>32</v>
      </c>
      <c r="D111" s="9" t="s">
        <v>164</v>
      </c>
      <c r="E111" s="9" t="s">
        <v>165</v>
      </c>
      <c r="F111" s="9" t="s">
        <v>64</v>
      </c>
      <c r="G111" s="9" t="s">
        <v>249</v>
      </c>
      <c r="H111" s="9" t="s">
        <v>78</v>
      </c>
      <c r="I111" s="30" t="s">
        <v>262</v>
      </c>
      <c r="J111" s="8" t="s">
        <v>134</v>
      </c>
      <c r="K111" s="7" t="s">
        <v>135</v>
      </c>
      <c r="L111" s="28">
        <v>0</v>
      </c>
      <c r="M111" s="28">
        <v>0</v>
      </c>
      <c r="N111" s="28">
        <v>1767000</v>
      </c>
    </row>
    <row r="112" spans="1:14" ht="48">
      <c r="A112" s="27">
        <v>103</v>
      </c>
      <c r="B112" s="9" t="s">
        <v>149</v>
      </c>
      <c r="C112" s="9" t="s">
        <v>32</v>
      </c>
      <c r="D112" s="9" t="s">
        <v>164</v>
      </c>
      <c r="E112" s="9" t="s">
        <v>165</v>
      </c>
      <c r="F112" s="9" t="s">
        <v>64</v>
      </c>
      <c r="G112" s="9" t="s">
        <v>250</v>
      </c>
      <c r="H112" s="9" t="s">
        <v>78</v>
      </c>
      <c r="I112" s="30" t="s">
        <v>263</v>
      </c>
      <c r="J112" s="8" t="s">
        <v>106</v>
      </c>
      <c r="K112" s="7" t="s">
        <v>156</v>
      </c>
      <c r="L112" s="28">
        <v>0</v>
      </c>
      <c r="M112" s="28">
        <v>0</v>
      </c>
      <c r="N112" s="28">
        <v>19325000</v>
      </c>
    </row>
    <row r="113" spans="1:14" ht="84">
      <c r="A113" s="27">
        <v>104</v>
      </c>
      <c r="B113" s="9" t="s">
        <v>149</v>
      </c>
      <c r="C113" s="9" t="s">
        <v>32</v>
      </c>
      <c r="D113" s="9" t="s">
        <v>164</v>
      </c>
      <c r="E113" s="9" t="s">
        <v>165</v>
      </c>
      <c r="F113" s="9" t="s">
        <v>64</v>
      </c>
      <c r="G113" s="9" t="s">
        <v>251</v>
      </c>
      <c r="H113" s="9" t="s">
        <v>78</v>
      </c>
      <c r="I113" s="30" t="s">
        <v>264</v>
      </c>
      <c r="J113" s="8" t="s">
        <v>106</v>
      </c>
      <c r="K113" s="7" t="s">
        <v>156</v>
      </c>
      <c r="L113" s="28">
        <v>0</v>
      </c>
      <c r="M113" s="28">
        <v>0</v>
      </c>
      <c r="N113" s="28">
        <v>7378400</v>
      </c>
    </row>
    <row r="114" spans="1:14" ht="168">
      <c r="A114" s="27">
        <v>105</v>
      </c>
      <c r="B114" s="9" t="s">
        <v>149</v>
      </c>
      <c r="C114" s="9" t="s">
        <v>32</v>
      </c>
      <c r="D114" s="9" t="s">
        <v>164</v>
      </c>
      <c r="E114" s="9" t="s">
        <v>165</v>
      </c>
      <c r="F114" s="9" t="s">
        <v>64</v>
      </c>
      <c r="G114" s="9" t="s">
        <v>252</v>
      </c>
      <c r="H114" s="9" t="s">
        <v>78</v>
      </c>
      <c r="I114" s="30" t="s">
        <v>265</v>
      </c>
      <c r="J114" s="8" t="s">
        <v>134</v>
      </c>
      <c r="K114" s="7" t="s">
        <v>135</v>
      </c>
      <c r="L114" s="28">
        <v>0</v>
      </c>
      <c r="M114" s="28">
        <v>0</v>
      </c>
      <c r="N114" s="28">
        <v>2775900</v>
      </c>
    </row>
    <row r="115" spans="1:14" ht="22.5">
      <c r="A115" s="27">
        <v>106</v>
      </c>
      <c r="B115" s="8" t="s">
        <v>149</v>
      </c>
      <c r="C115" s="8" t="s">
        <v>32</v>
      </c>
      <c r="D115" s="8" t="s">
        <v>167</v>
      </c>
      <c r="E115" s="8" t="s">
        <v>27</v>
      </c>
      <c r="F115" s="8" t="s">
        <v>26</v>
      </c>
      <c r="G115" s="8" t="s">
        <v>28</v>
      </c>
      <c r="H115" s="8" t="s">
        <v>78</v>
      </c>
      <c r="I115" s="10" t="s">
        <v>168</v>
      </c>
      <c r="J115" s="8"/>
      <c r="K115" s="7"/>
      <c r="L115" s="28">
        <f>L116+L117+L124+L125+L126+L127+L128</f>
        <v>2081798350</v>
      </c>
      <c r="M115" s="28">
        <f t="shared" ref="M115:N115" si="17">M116+M117+M124+M125+M126+M127+M128</f>
        <v>2091591350</v>
      </c>
      <c r="N115" s="28">
        <f t="shared" si="17"/>
        <v>2085192350</v>
      </c>
    </row>
    <row r="116" spans="1:14" ht="45">
      <c r="A116" s="27">
        <v>107</v>
      </c>
      <c r="B116" s="8" t="s">
        <v>149</v>
      </c>
      <c r="C116" s="8" t="s">
        <v>32</v>
      </c>
      <c r="D116" s="8" t="s">
        <v>167</v>
      </c>
      <c r="E116" s="8" t="s">
        <v>169</v>
      </c>
      <c r="F116" s="8" t="s">
        <v>64</v>
      </c>
      <c r="G116" s="8" t="s">
        <v>28</v>
      </c>
      <c r="H116" s="8" t="s">
        <v>78</v>
      </c>
      <c r="I116" s="10" t="s">
        <v>170</v>
      </c>
      <c r="J116" s="8" t="s">
        <v>106</v>
      </c>
      <c r="K116" s="7" t="s">
        <v>156</v>
      </c>
      <c r="L116" s="28">
        <v>72669000</v>
      </c>
      <c r="M116" s="28">
        <v>75305000</v>
      </c>
      <c r="N116" s="28">
        <v>78050000</v>
      </c>
    </row>
    <row r="117" spans="1:14" ht="33.75">
      <c r="A117" s="27">
        <v>108</v>
      </c>
      <c r="B117" s="8" t="s">
        <v>149</v>
      </c>
      <c r="C117" s="8" t="s">
        <v>32</v>
      </c>
      <c r="D117" s="8" t="s">
        <v>167</v>
      </c>
      <c r="E117" s="8" t="s">
        <v>96</v>
      </c>
      <c r="F117" s="8" t="s">
        <v>26</v>
      </c>
      <c r="G117" s="8" t="s">
        <v>28</v>
      </c>
      <c r="H117" s="8" t="s">
        <v>78</v>
      </c>
      <c r="I117" s="10" t="s">
        <v>171</v>
      </c>
      <c r="J117" s="8"/>
      <c r="K117" s="7"/>
      <c r="L117" s="28">
        <f>SUM(L118:L123)</f>
        <v>10744350</v>
      </c>
      <c r="M117" s="28">
        <f t="shared" ref="M117:N117" si="18">SUM(M118:M123)</f>
        <v>10775350</v>
      </c>
      <c r="N117" s="28">
        <f t="shared" si="18"/>
        <v>10778350</v>
      </c>
    </row>
    <row r="118" spans="1:14" ht="90">
      <c r="A118" s="27">
        <v>109</v>
      </c>
      <c r="B118" s="9" t="s">
        <v>149</v>
      </c>
      <c r="C118" s="9" t="s">
        <v>32</v>
      </c>
      <c r="D118" s="9" t="s">
        <v>167</v>
      </c>
      <c r="E118" s="9" t="s">
        <v>96</v>
      </c>
      <c r="F118" s="9" t="s">
        <v>64</v>
      </c>
      <c r="G118" s="9" t="s">
        <v>99</v>
      </c>
      <c r="H118" s="9" t="s">
        <v>78</v>
      </c>
      <c r="I118" s="10" t="s">
        <v>223</v>
      </c>
      <c r="J118" s="8" t="s">
        <v>106</v>
      </c>
      <c r="K118" s="7" t="s">
        <v>156</v>
      </c>
      <c r="L118" s="28">
        <v>1117000</v>
      </c>
      <c r="M118" s="28">
        <v>1148000</v>
      </c>
      <c r="N118" s="28">
        <v>1151000</v>
      </c>
    </row>
    <row r="119" spans="1:14" ht="78.75">
      <c r="A119" s="27">
        <v>110</v>
      </c>
      <c r="B119" s="9" t="s">
        <v>149</v>
      </c>
      <c r="C119" s="9" t="s">
        <v>32</v>
      </c>
      <c r="D119" s="9" t="s">
        <v>167</v>
      </c>
      <c r="E119" s="9" t="s">
        <v>96</v>
      </c>
      <c r="F119" s="9" t="s">
        <v>64</v>
      </c>
      <c r="G119" s="9" t="s">
        <v>126</v>
      </c>
      <c r="H119" s="9" t="s">
        <v>78</v>
      </c>
      <c r="I119" s="10" t="s">
        <v>224</v>
      </c>
      <c r="J119" s="8" t="s">
        <v>106</v>
      </c>
      <c r="K119" s="7" t="s">
        <v>156</v>
      </c>
      <c r="L119" s="28">
        <v>5689000</v>
      </c>
      <c r="M119" s="28">
        <v>5689000</v>
      </c>
      <c r="N119" s="28">
        <v>5689000</v>
      </c>
    </row>
    <row r="120" spans="1:14" ht="56.25" customHeight="1">
      <c r="A120" s="27">
        <v>111</v>
      </c>
      <c r="B120" s="9" t="s">
        <v>149</v>
      </c>
      <c r="C120" s="9" t="s">
        <v>32</v>
      </c>
      <c r="D120" s="9" t="s">
        <v>167</v>
      </c>
      <c r="E120" s="9" t="s">
        <v>96</v>
      </c>
      <c r="F120" s="9" t="s">
        <v>64</v>
      </c>
      <c r="G120" s="9" t="s">
        <v>107</v>
      </c>
      <c r="H120" s="9" t="s">
        <v>78</v>
      </c>
      <c r="I120" s="10" t="s">
        <v>225</v>
      </c>
      <c r="J120" s="8" t="s">
        <v>106</v>
      </c>
      <c r="K120" s="7" t="s">
        <v>156</v>
      </c>
      <c r="L120" s="28">
        <v>3034000</v>
      </c>
      <c r="M120" s="28">
        <v>3034000</v>
      </c>
      <c r="N120" s="28">
        <v>3034000</v>
      </c>
    </row>
    <row r="121" spans="1:14" ht="91.5" customHeight="1">
      <c r="A121" s="27">
        <v>112</v>
      </c>
      <c r="B121" s="9" t="s">
        <v>149</v>
      </c>
      <c r="C121" s="9" t="s">
        <v>32</v>
      </c>
      <c r="D121" s="9" t="s">
        <v>167</v>
      </c>
      <c r="E121" s="9" t="s">
        <v>96</v>
      </c>
      <c r="F121" s="9" t="s">
        <v>64</v>
      </c>
      <c r="G121" s="9" t="s">
        <v>109</v>
      </c>
      <c r="H121" s="9" t="s">
        <v>78</v>
      </c>
      <c r="I121" s="10" t="s">
        <v>226</v>
      </c>
      <c r="J121" s="8" t="s">
        <v>106</v>
      </c>
      <c r="K121" s="7" t="s">
        <v>156</v>
      </c>
      <c r="L121" s="28">
        <v>708000</v>
      </c>
      <c r="M121" s="28">
        <v>708000</v>
      </c>
      <c r="N121" s="28">
        <v>708000</v>
      </c>
    </row>
    <row r="122" spans="1:14" ht="112.5">
      <c r="A122" s="27">
        <v>113</v>
      </c>
      <c r="B122" s="9" t="s">
        <v>149</v>
      </c>
      <c r="C122" s="9" t="s">
        <v>32</v>
      </c>
      <c r="D122" s="9" t="s">
        <v>167</v>
      </c>
      <c r="E122" s="9" t="s">
        <v>96</v>
      </c>
      <c r="F122" s="9" t="s">
        <v>64</v>
      </c>
      <c r="G122" s="9" t="s">
        <v>110</v>
      </c>
      <c r="H122" s="9" t="s">
        <v>78</v>
      </c>
      <c r="I122" s="10" t="s">
        <v>266</v>
      </c>
      <c r="J122" s="8" t="s">
        <v>134</v>
      </c>
      <c r="K122" s="7" t="s">
        <v>135</v>
      </c>
      <c r="L122" s="28">
        <v>33000</v>
      </c>
      <c r="M122" s="28">
        <v>33000</v>
      </c>
      <c r="N122" s="28">
        <v>33000</v>
      </c>
    </row>
    <row r="123" spans="1:14" ht="123.75">
      <c r="A123" s="27">
        <v>114</v>
      </c>
      <c r="B123" s="9" t="s">
        <v>149</v>
      </c>
      <c r="C123" s="9" t="s">
        <v>32</v>
      </c>
      <c r="D123" s="9" t="s">
        <v>167</v>
      </c>
      <c r="E123" s="9" t="s">
        <v>96</v>
      </c>
      <c r="F123" s="9" t="s">
        <v>64</v>
      </c>
      <c r="G123" s="9" t="s">
        <v>201</v>
      </c>
      <c r="H123" s="9" t="s">
        <v>78</v>
      </c>
      <c r="I123" s="10" t="s">
        <v>267</v>
      </c>
      <c r="J123" s="8" t="s">
        <v>106</v>
      </c>
      <c r="K123" s="7" t="s">
        <v>156</v>
      </c>
      <c r="L123" s="28">
        <v>163350</v>
      </c>
      <c r="M123" s="28">
        <v>163350</v>
      </c>
      <c r="N123" s="28">
        <v>163350</v>
      </c>
    </row>
    <row r="124" spans="1:14" ht="90">
      <c r="A124" s="27">
        <v>115</v>
      </c>
      <c r="B124" s="8" t="s">
        <v>149</v>
      </c>
      <c r="C124" s="8" t="s">
        <v>32</v>
      </c>
      <c r="D124" s="8" t="s">
        <v>167</v>
      </c>
      <c r="E124" s="8" t="s">
        <v>172</v>
      </c>
      <c r="F124" s="8" t="s">
        <v>64</v>
      </c>
      <c r="G124" s="8" t="s">
        <v>28</v>
      </c>
      <c r="H124" s="8" t="s">
        <v>78</v>
      </c>
      <c r="I124" s="10" t="s">
        <v>173</v>
      </c>
      <c r="J124" s="8" t="s">
        <v>134</v>
      </c>
      <c r="K124" s="7" t="s">
        <v>135</v>
      </c>
      <c r="L124" s="28">
        <v>39808000</v>
      </c>
      <c r="M124" s="28">
        <v>39808000</v>
      </c>
      <c r="N124" s="28">
        <v>39808000</v>
      </c>
    </row>
    <row r="125" spans="1:14" ht="69" customHeight="1">
      <c r="A125" s="27">
        <v>116</v>
      </c>
      <c r="B125" s="8" t="s">
        <v>149</v>
      </c>
      <c r="C125" s="8" t="s">
        <v>32</v>
      </c>
      <c r="D125" s="8" t="s">
        <v>174</v>
      </c>
      <c r="E125" s="8" t="s">
        <v>175</v>
      </c>
      <c r="F125" s="8" t="s">
        <v>64</v>
      </c>
      <c r="G125" s="8" t="s">
        <v>28</v>
      </c>
      <c r="H125" s="8" t="s">
        <v>78</v>
      </c>
      <c r="I125" s="10" t="s">
        <v>176</v>
      </c>
      <c r="J125" s="8" t="s">
        <v>106</v>
      </c>
      <c r="K125" s="7" t="s">
        <v>156</v>
      </c>
      <c r="L125" s="28">
        <v>27191000</v>
      </c>
      <c r="M125" s="28">
        <v>35348000</v>
      </c>
      <c r="N125" s="28">
        <v>24472000</v>
      </c>
    </row>
    <row r="126" spans="1:14" ht="45">
      <c r="A126" s="27">
        <v>117</v>
      </c>
      <c r="B126" s="8" t="s">
        <v>149</v>
      </c>
      <c r="C126" s="8" t="s">
        <v>32</v>
      </c>
      <c r="D126" s="8" t="s">
        <v>174</v>
      </c>
      <c r="E126" s="8" t="s">
        <v>177</v>
      </c>
      <c r="F126" s="8" t="s">
        <v>64</v>
      </c>
      <c r="G126" s="8" t="s">
        <v>28</v>
      </c>
      <c r="H126" s="8" t="s">
        <v>78</v>
      </c>
      <c r="I126" s="10" t="s">
        <v>178</v>
      </c>
      <c r="J126" s="8" t="s">
        <v>106</v>
      </c>
      <c r="K126" s="7" t="s">
        <v>156</v>
      </c>
      <c r="L126" s="28">
        <v>10540000</v>
      </c>
      <c r="M126" s="28">
        <v>10907000</v>
      </c>
      <c r="N126" s="28">
        <v>11289000</v>
      </c>
    </row>
    <row r="127" spans="1:14" ht="63" customHeight="1">
      <c r="A127" s="27">
        <v>118</v>
      </c>
      <c r="B127" s="8" t="s">
        <v>149</v>
      </c>
      <c r="C127" s="8" t="s">
        <v>32</v>
      </c>
      <c r="D127" s="8" t="s">
        <v>174</v>
      </c>
      <c r="E127" s="8" t="s">
        <v>92</v>
      </c>
      <c r="F127" s="8" t="s">
        <v>64</v>
      </c>
      <c r="G127" s="8" t="s">
        <v>28</v>
      </c>
      <c r="H127" s="8" t="s">
        <v>78</v>
      </c>
      <c r="I127" s="10" t="s">
        <v>179</v>
      </c>
      <c r="J127" s="8" t="s">
        <v>106</v>
      </c>
      <c r="K127" s="7" t="s">
        <v>156</v>
      </c>
      <c r="L127" s="28">
        <v>1552000</v>
      </c>
      <c r="M127" s="28">
        <v>154000</v>
      </c>
      <c r="N127" s="28">
        <v>94000</v>
      </c>
    </row>
    <row r="128" spans="1:14" ht="15.75" customHeight="1">
      <c r="A128" s="27">
        <v>119</v>
      </c>
      <c r="B128" s="8" t="s">
        <v>149</v>
      </c>
      <c r="C128" s="8" t="s">
        <v>32</v>
      </c>
      <c r="D128" s="8" t="s">
        <v>180</v>
      </c>
      <c r="E128" s="8" t="s">
        <v>165</v>
      </c>
      <c r="F128" s="8" t="s">
        <v>26</v>
      </c>
      <c r="G128" s="8" t="s">
        <v>28</v>
      </c>
      <c r="H128" s="8" t="s">
        <v>78</v>
      </c>
      <c r="I128" s="10" t="s">
        <v>181</v>
      </c>
      <c r="J128" s="8"/>
      <c r="K128" s="7"/>
      <c r="L128" s="4">
        <f>SUM(L129:L134)</f>
        <v>1919294000</v>
      </c>
      <c r="M128" s="4">
        <f>SUM(M129:M134)</f>
        <v>1919294000</v>
      </c>
      <c r="N128" s="4">
        <f>SUM(N129:N134)</f>
        <v>1920701000</v>
      </c>
    </row>
    <row r="129" spans="1:14" ht="237.75" customHeight="1">
      <c r="A129" s="27">
        <v>120</v>
      </c>
      <c r="B129" s="9" t="s">
        <v>149</v>
      </c>
      <c r="C129" s="9" t="s">
        <v>32</v>
      </c>
      <c r="D129" s="9" t="s">
        <v>180</v>
      </c>
      <c r="E129" s="9" t="s">
        <v>165</v>
      </c>
      <c r="F129" s="9" t="s">
        <v>64</v>
      </c>
      <c r="G129" s="9" t="s">
        <v>99</v>
      </c>
      <c r="H129" s="9" t="s">
        <v>78</v>
      </c>
      <c r="I129" s="10" t="s">
        <v>227</v>
      </c>
      <c r="J129" s="8" t="s">
        <v>106</v>
      </c>
      <c r="K129" s="7" t="s">
        <v>156</v>
      </c>
      <c r="L129" s="28">
        <v>248000</v>
      </c>
      <c r="M129" s="28">
        <v>248000</v>
      </c>
      <c r="N129" s="28">
        <v>248000</v>
      </c>
    </row>
    <row r="130" spans="1:14" ht="203.25" customHeight="1">
      <c r="A130" s="27">
        <v>121</v>
      </c>
      <c r="B130" s="9" t="s">
        <v>149</v>
      </c>
      <c r="C130" s="9" t="s">
        <v>32</v>
      </c>
      <c r="D130" s="9" t="s">
        <v>180</v>
      </c>
      <c r="E130" s="9" t="s">
        <v>165</v>
      </c>
      <c r="F130" s="9" t="s">
        <v>64</v>
      </c>
      <c r="G130" s="9" t="s">
        <v>126</v>
      </c>
      <c r="H130" s="9" t="s">
        <v>78</v>
      </c>
      <c r="I130" s="10" t="s">
        <v>228</v>
      </c>
      <c r="J130" s="8" t="s">
        <v>106</v>
      </c>
      <c r="K130" s="7" t="s">
        <v>156</v>
      </c>
      <c r="L130" s="28">
        <v>494000</v>
      </c>
      <c r="M130" s="28">
        <v>494000</v>
      </c>
      <c r="N130" s="28">
        <v>494000</v>
      </c>
    </row>
    <row r="131" spans="1:14" ht="90">
      <c r="A131" s="27">
        <v>122</v>
      </c>
      <c r="B131" s="9" t="s">
        <v>149</v>
      </c>
      <c r="C131" s="9" t="s">
        <v>32</v>
      </c>
      <c r="D131" s="9" t="s">
        <v>180</v>
      </c>
      <c r="E131" s="9" t="s">
        <v>165</v>
      </c>
      <c r="F131" s="9" t="s">
        <v>64</v>
      </c>
      <c r="G131" s="9" t="s">
        <v>107</v>
      </c>
      <c r="H131" s="9" t="s">
        <v>78</v>
      </c>
      <c r="I131" s="10" t="s">
        <v>229</v>
      </c>
      <c r="J131" s="8" t="s">
        <v>106</v>
      </c>
      <c r="K131" s="7" t="s">
        <v>156</v>
      </c>
      <c r="L131" s="28">
        <v>719000</v>
      </c>
      <c r="M131" s="28">
        <v>719000</v>
      </c>
      <c r="N131" s="28">
        <v>719000</v>
      </c>
    </row>
    <row r="132" spans="1:14" ht="56.25">
      <c r="A132" s="27">
        <v>123</v>
      </c>
      <c r="B132" s="9" t="s">
        <v>149</v>
      </c>
      <c r="C132" s="9" t="s">
        <v>32</v>
      </c>
      <c r="D132" s="9" t="s">
        <v>180</v>
      </c>
      <c r="E132" s="9" t="s">
        <v>165</v>
      </c>
      <c r="F132" s="9" t="s">
        <v>64</v>
      </c>
      <c r="G132" s="9" t="s">
        <v>109</v>
      </c>
      <c r="H132" s="9" t="s">
        <v>78</v>
      </c>
      <c r="I132" s="10" t="s">
        <v>230</v>
      </c>
      <c r="J132" s="8" t="s">
        <v>106</v>
      </c>
      <c r="K132" s="7" t="s">
        <v>156</v>
      </c>
      <c r="L132" s="28">
        <v>4087000</v>
      </c>
      <c r="M132" s="28">
        <v>4087000</v>
      </c>
      <c r="N132" s="28">
        <v>4087000</v>
      </c>
    </row>
    <row r="133" spans="1:14" ht="375.75" customHeight="1">
      <c r="A133" s="27">
        <v>124</v>
      </c>
      <c r="B133" s="9" t="s">
        <v>149</v>
      </c>
      <c r="C133" s="9" t="s">
        <v>32</v>
      </c>
      <c r="D133" s="9" t="s">
        <v>180</v>
      </c>
      <c r="E133" s="9" t="s">
        <v>165</v>
      </c>
      <c r="F133" s="9" t="s">
        <v>64</v>
      </c>
      <c r="G133" s="9" t="s">
        <v>202</v>
      </c>
      <c r="H133" s="9" t="s">
        <v>78</v>
      </c>
      <c r="I133" s="30" t="s">
        <v>268</v>
      </c>
      <c r="J133" s="8" t="s">
        <v>134</v>
      </c>
      <c r="K133" s="7" t="s">
        <v>135</v>
      </c>
      <c r="L133" s="28">
        <v>15605000</v>
      </c>
      <c r="M133" s="28">
        <v>15605000</v>
      </c>
      <c r="N133" s="28">
        <v>15605000</v>
      </c>
    </row>
    <row r="134" spans="1:14" ht="292.5" customHeight="1">
      <c r="A134" s="27">
        <v>125</v>
      </c>
      <c r="B134" s="9" t="s">
        <v>149</v>
      </c>
      <c r="C134" s="9" t="s">
        <v>32</v>
      </c>
      <c r="D134" s="9" t="s">
        <v>180</v>
      </c>
      <c r="E134" s="9" t="s">
        <v>165</v>
      </c>
      <c r="F134" s="9" t="s">
        <v>64</v>
      </c>
      <c r="G134" s="9" t="s">
        <v>193</v>
      </c>
      <c r="H134" s="9" t="s">
        <v>78</v>
      </c>
      <c r="I134" s="30" t="s">
        <v>269</v>
      </c>
      <c r="J134" s="8" t="s">
        <v>134</v>
      </c>
      <c r="K134" s="7" t="s">
        <v>135</v>
      </c>
      <c r="L134" s="28">
        <v>1898141000</v>
      </c>
      <c r="M134" s="28">
        <v>1898141000</v>
      </c>
      <c r="N134" s="28">
        <v>1899548000</v>
      </c>
    </row>
    <row r="135" spans="1:14">
      <c r="A135" s="27">
        <v>126</v>
      </c>
      <c r="B135" s="9" t="s">
        <v>149</v>
      </c>
      <c r="C135" s="9" t="s">
        <v>32</v>
      </c>
      <c r="D135" s="9" t="s">
        <v>182</v>
      </c>
      <c r="E135" s="9" t="s">
        <v>27</v>
      </c>
      <c r="F135" s="9" t="s">
        <v>26</v>
      </c>
      <c r="G135" s="9" t="s">
        <v>28</v>
      </c>
      <c r="H135" s="9" t="s">
        <v>78</v>
      </c>
      <c r="I135" s="10" t="s">
        <v>183</v>
      </c>
      <c r="J135" s="8"/>
      <c r="K135" s="7"/>
      <c r="L135" s="28">
        <f>SUM(L136:L137)</f>
        <v>53421670</v>
      </c>
      <c r="M135" s="28">
        <f>SUM(M136:M136)</f>
        <v>0</v>
      </c>
      <c r="N135" s="28">
        <f>SUM(N136:N136)</f>
        <v>0</v>
      </c>
    </row>
    <row r="136" spans="1:14" ht="98.25" customHeight="1">
      <c r="A136" s="27">
        <v>127</v>
      </c>
      <c r="B136" s="9" t="s">
        <v>149</v>
      </c>
      <c r="C136" s="9" t="s">
        <v>32</v>
      </c>
      <c r="D136" s="9" t="s">
        <v>270</v>
      </c>
      <c r="E136" s="9" t="s">
        <v>165</v>
      </c>
      <c r="F136" s="9" t="s">
        <v>26</v>
      </c>
      <c r="G136" s="9" t="s">
        <v>126</v>
      </c>
      <c r="H136" s="9" t="s">
        <v>78</v>
      </c>
      <c r="I136" s="10" t="s">
        <v>231</v>
      </c>
      <c r="J136" s="8" t="s">
        <v>106</v>
      </c>
      <c r="K136" s="7" t="s">
        <v>156</v>
      </c>
      <c r="L136" s="28">
        <v>52921670</v>
      </c>
      <c r="M136" s="28">
        <v>0</v>
      </c>
      <c r="N136" s="28">
        <v>0</v>
      </c>
    </row>
    <row r="137" spans="1:14" ht="88.5" customHeight="1">
      <c r="A137" s="27">
        <v>128</v>
      </c>
      <c r="B137" s="9" t="s">
        <v>149</v>
      </c>
      <c r="C137" s="9" t="s">
        <v>32</v>
      </c>
      <c r="D137" s="9" t="s">
        <v>270</v>
      </c>
      <c r="E137" s="9" t="s">
        <v>165</v>
      </c>
      <c r="F137" s="9" t="s">
        <v>26</v>
      </c>
      <c r="G137" s="9" t="s">
        <v>107</v>
      </c>
      <c r="H137" s="9" t="s">
        <v>78</v>
      </c>
      <c r="I137" s="10" t="s">
        <v>271</v>
      </c>
      <c r="J137" s="8" t="s">
        <v>134</v>
      </c>
      <c r="K137" s="7" t="s">
        <v>135</v>
      </c>
      <c r="L137" s="28">
        <v>500000</v>
      </c>
      <c r="M137" s="28">
        <v>0</v>
      </c>
      <c r="N137" s="28">
        <v>0</v>
      </c>
    </row>
    <row r="138" spans="1:14" ht="15" customHeight="1">
      <c r="A138" s="17"/>
      <c r="B138" s="17"/>
      <c r="C138" s="17"/>
      <c r="D138" s="17"/>
      <c r="E138" s="17"/>
      <c r="F138" s="17"/>
      <c r="G138" s="17"/>
      <c r="H138" s="17"/>
      <c r="I138" s="16"/>
      <c r="J138" s="17"/>
      <c r="K138" s="1" t="s">
        <v>184</v>
      </c>
      <c r="L138" s="28">
        <f>L10+L71</f>
        <v>5769062281</v>
      </c>
      <c r="M138" s="28">
        <f>M10+M71</f>
        <v>5411766270</v>
      </c>
      <c r="N138" s="28">
        <f>N10+N71</f>
        <v>5575003110</v>
      </c>
    </row>
    <row r="139" spans="1:14">
      <c r="I139" s="12"/>
    </row>
    <row r="140" spans="1:14" ht="39.75" customHeight="1">
      <c r="A140" s="43" t="s">
        <v>188</v>
      </c>
      <c r="B140" s="43"/>
      <c r="C140" s="43"/>
      <c r="D140" s="43"/>
      <c r="E140" s="44" t="s">
        <v>232</v>
      </c>
      <c r="F140" s="44"/>
      <c r="G140" s="44"/>
      <c r="H140" s="42" t="s">
        <v>187</v>
      </c>
      <c r="I140" s="42"/>
    </row>
    <row r="141" spans="1:14" ht="15" customHeight="1">
      <c r="A141" s="3"/>
      <c r="B141" s="14"/>
      <c r="C141" s="15"/>
      <c r="D141" s="15"/>
      <c r="E141" s="41" t="s">
        <v>185</v>
      </c>
      <c r="F141" s="41"/>
      <c r="G141" s="41"/>
      <c r="H141" s="40" t="s">
        <v>186</v>
      </c>
      <c r="I141" s="40"/>
    </row>
    <row r="142" spans="1:14">
      <c r="A142" s="2"/>
      <c r="B142" s="13"/>
      <c r="C142" s="13"/>
      <c r="D142" s="13"/>
      <c r="E142" s="13"/>
      <c r="F142" s="13"/>
      <c r="G142" s="13"/>
      <c r="I142" s="12"/>
    </row>
  </sheetData>
  <mergeCells count="22">
    <mergeCell ref="H141:I141"/>
    <mergeCell ref="E141:G141"/>
    <mergeCell ref="H140:I140"/>
    <mergeCell ref="A4:C4"/>
    <mergeCell ref="A140:D140"/>
    <mergeCell ref="E140:G140"/>
    <mergeCell ref="A1:N1"/>
    <mergeCell ref="A2:E2"/>
    <mergeCell ref="F2:L2"/>
    <mergeCell ref="A6:A8"/>
    <mergeCell ref="B6:H6"/>
    <mergeCell ref="I6:I8"/>
    <mergeCell ref="J6:K7"/>
    <mergeCell ref="A3:E3"/>
    <mergeCell ref="F3:L3"/>
    <mergeCell ref="L6:N6"/>
    <mergeCell ref="B7:F7"/>
    <mergeCell ref="G7:H7"/>
    <mergeCell ref="L7:L8"/>
    <mergeCell ref="M7:M8"/>
    <mergeCell ref="N7:N8"/>
    <mergeCell ref="F4:L4"/>
  </mergeCells>
  <pageMargins left="0.59055118110236227" right="0.19685039370078741" top="0.59055118110236227" bottom="0.19685039370078741" header="0.31496062992125984" footer="0.31496062992125984"/>
  <pageSetup paperSize="9" scale="93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РИД</vt:lpstr>
      <vt:lpstr>РИД!Заголовки_для_печати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Микитинская Е.Ю.</dc:creator>
  <cp:lastModifiedBy>Орлова Светлана</cp:lastModifiedBy>
  <cp:lastPrinted>2021-11-12T12:42:25Z</cp:lastPrinted>
  <dcterms:created xsi:type="dcterms:W3CDTF">2019-10-31T12:48:05Z</dcterms:created>
  <dcterms:modified xsi:type="dcterms:W3CDTF">2021-11-12T12:43:55Z</dcterms:modified>
</cp:coreProperties>
</file>